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новый" sheetId="2" r:id="rId2"/>
    <sheet name="Лист3" sheetId="3" r:id="rId3"/>
  </sheets>
  <definedNames>
    <definedName name="_xlnm.Print_Titles" localSheetId="1">новый!$7:$9</definedName>
    <definedName name="_xlnm.Print_Area" localSheetId="0">Лист1!$A$1:$P$34</definedName>
    <definedName name="_xlnm.Print_Area" localSheetId="1">новый!$A$1:$P$52</definedName>
  </definedNames>
  <calcPr calcId="125725"/>
</workbook>
</file>

<file path=xl/calcChain.xml><?xml version="1.0" encoding="utf-8"?>
<calcChain xmlns="http://schemas.openxmlformats.org/spreadsheetml/2006/main">
  <c r="E52" i="2"/>
  <c r="F52"/>
  <c r="G52"/>
  <c r="J52"/>
  <c r="K52"/>
  <c r="L52"/>
  <c r="M52"/>
  <c r="D52"/>
  <c r="O52" l="1"/>
  <c r="N27"/>
  <c r="N18"/>
  <c r="N40"/>
  <c r="N39"/>
  <c r="N38"/>
  <c r="N32"/>
  <c r="N34"/>
  <c r="N10"/>
  <c r="N11"/>
  <c r="N12"/>
  <c r="N14"/>
  <c r="N13"/>
  <c r="N52" l="1"/>
  <c r="L33" i="1"/>
  <c r="J33"/>
  <c r="F33"/>
  <c r="D33"/>
  <c r="N32"/>
  <c r="N31"/>
  <c r="N30"/>
  <c r="N29"/>
  <c r="N28"/>
  <c r="D27"/>
  <c r="F26"/>
  <c r="F27" s="1"/>
  <c r="L25"/>
  <c r="J25"/>
  <c r="F25"/>
  <c r="D25"/>
  <c r="N24"/>
  <c r="N25" s="1"/>
  <c r="P23"/>
  <c r="O23"/>
  <c r="M23"/>
  <c r="L23"/>
  <c r="J23"/>
  <c r="F23"/>
  <c r="D23"/>
  <c r="N22"/>
  <c r="N21"/>
  <c r="N20"/>
  <c r="N19"/>
  <c r="N18"/>
  <c r="N17"/>
  <c r="N16"/>
  <c r="N15"/>
  <c r="N14"/>
  <c r="L13"/>
  <c r="J13"/>
  <c r="F13"/>
  <c r="D13"/>
  <c r="N12"/>
  <c r="L11"/>
  <c r="N11" s="1"/>
  <c r="J11"/>
  <c r="N10"/>
  <c r="F9"/>
  <c r="D9"/>
  <c r="N8"/>
  <c r="N9" s="1"/>
  <c r="N33" l="1"/>
  <c r="L34"/>
  <c r="N23"/>
  <c r="D34"/>
  <c r="J34"/>
  <c r="F34"/>
  <c r="N26"/>
  <c r="N27" s="1"/>
  <c r="N34" l="1"/>
</calcChain>
</file>

<file path=xl/comments1.xml><?xml version="1.0" encoding="utf-8"?>
<comments xmlns="http://schemas.openxmlformats.org/spreadsheetml/2006/main">
  <authors>
    <author>Автор</author>
  </authors>
  <commentLis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дивид за 2015 - 688 521 т.тг; дивид за период 2007-2009 - 6 527 517 т.тг</t>
        </r>
      </text>
    </comment>
  </commentList>
</comments>
</file>

<file path=xl/sharedStrings.xml><?xml version="1.0" encoding="utf-8"?>
<sst xmlns="http://schemas.openxmlformats.org/spreadsheetml/2006/main" count="268" uniqueCount="148">
  <si>
    <t>Приложение 2-2  (составляется Независимым Администратором)</t>
  </si>
  <si>
    <t xml:space="preserve">Сводный отчет от платежах /поступлениях по государственным долям в собственности </t>
  </si>
  <si>
    <t>№ п/п</t>
  </si>
  <si>
    <t xml:space="preserve">плательщик </t>
  </si>
  <si>
    <t>БИН</t>
  </si>
  <si>
    <t>сумма начисленных платежей по данным плательщика</t>
  </si>
  <si>
    <t>сумма платежей фактически выплаченных по данным плательщика</t>
  </si>
  <si>
    <t>получатель</t>
  </si>
  <si>
    <t>сумма начисленных платежей по данным получателя</t>
  </si>
  <si>
    <t>сумма платежей фактически выплаченных по данным получателя</t>
  </si>
  <si>
    <t>разница</t>
  </si>
  <si>
    <t>тыс.тенге</t>
  </si>
  <si>
    <t>$ тыс.</t>
  </si>
  <si>
    <t xml:space="preserve">примечание по необъясненной разнице </t>
  </si>
  <si>
    <r>
      <t>ТОО "Казахойл Актобе"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(50%)</t>
    </r>
  </si>
  <si>
    <t>990 940 002 914</t>
  </si>
  <si>
    <t>АО "НК "Казмунайгаз"</t>
  </si>
  <si>
    <t>020 240 000 555</t>
  </si>
  <si>
    <t>Итого:</t>
  </si>
  <si>
    <t>АО "НК "КазМунайГаз" (100%)</t>
  </si>
  <si>
    <t>АО "Фонд национального благосостояния "Самрук-Казына"</t>
  </si>
  <si>
    <t>081 140 000 436</t>
  </si>
  <si>
    <t>АО "НАК "Казатомпром" (100%))</t>
  </si>
  <si>
    <t>970 240 000 816</t>
  </si>
  <si>
    <t>ТОО "СП "Инкай (40%)"</t>
  </si>
  <si>
    <t>960 340 001 136</t>
  </si>
  <si>
    <t xml:space="preserve">АО "НК "Казатомпром" </t>
  </si>
  <si>
    <t>АО "СП "Акбастау"(50%)</t>
  </si>
  <si>
    <t>061 140 001 976</t>
  </si>
  <si>
    <t>ТОО "СП "Бетпак Дала" (30%)</t>
  </si>
  <si>
    <t>040 340 000 106</t>
  </si>
  <si>
    <t>ТОО "Каратау"(50%)</t>
  </si>
  <si>
    <t>050 740 004 185</t>
  </si>
  <si>
    <t>ТОО "Казахстанско-французское СП "Катко"(49%)</t>
  </si>
  <si>
    <t>981 040 001 439</t>
  </si>
  <si>
    <t>ТОО "Семизбай-U" (51%)</t>
  </si>
  <si>
    <t>061 240 000 604</t>
  </si>
  <si>
    <t xml:space="preserve"> ЗАО "КРК  СП Заречное" (49,98%)  </t>
  </si>
  <si>
    <t>030 140 000 870</t>
  </si>
  <si>
    <t>ТОО СП "ЮГХК" (30%)</t>
  </si>
  <si>
    <t>ТОО "АППАК" (65%)</t>
  </si>
  <si>
    <t>050 740 000 945</t>
  </si>
  <si>
    <t>АО "НГК "Казгеология"</t>
  </si>
  <si>
    <t>110 640 019 728</t>
  </si>
  <si>
    <t>Комитет геологии и недропользования Министерства по инвестициям и развитию РК</t>
  </si>
  <si>
    <t>980 540 000 872</t>
  </si>
  <si>
    <t>АО "СПК "Тобол" (100%)</t>
  </si>
  <si>
    <t>110 140 002 676</t>
  </si>
  <si>
    <t>РГУ "Департамент Государственных доходов по Костанайской области"</t>
  </si>
  <si>
    <t>141 140 001 229</t>
  </si>
  <si>
    <t>АО "НГК "Тау-Кен Самрук"</t>
  </si>
  <si>
    <t>090 240 000 101</t>
  </si>
  <si>
    <t>ФНБ Самрук-Казына</t>
  </si>
  <si>
    <t>ТОО "Logic Business"</t>
  </si>
  <si>
    <t>100 740 012 990</t>
  </si>
  <si>
    <t>ТОО "Logic Invest Capital"</t>
  </si>
  <si>
    <t>071 240 018 410</t>
  </si>
  <si>
    <t>ТОО "Инвестиционный дом Дана"</t>
  </si>
  <si>
    <t>100 740 012 811</t>
  </si>
  <si>
    <t>ТОО "Тау-Кн-Алтын"</t>
  </si>
  <si>
    <t>091 240 012 920</t>
  </si>
  <si>
    <t>Всего:</t>
  </si>
  <si>
    <t xml:space="preserve">примечание </t>
  </si>
  <si>
    <t>АО НК "КазМунайГаз" (90%)</t>
  </si>
  <si>
    <t>1.1.</t>
  </si>
  <si>
    <t>АО НК "КазМунайГаз" (10%)</t>
  </si>
  <si>
    <t>Национальный банк Казахстана (НБК)</t>
  </si>
  <si>
    <t>АО "НАК "Казатомпром" (100%)</t>
  </si>
  <si>
    <t>АО "Национальная геологоразведочная Компания"Казгеология"</t>
  </si>
  <si>
    <t>Управление государственных доходов по Есильскому району г.Астана</t>
  </si>
  <si>
    <t xml:space="preserve">Дочерние компании АО НК "КазМунайГаз" </t>
  </si>
  <si>
    <t>АО "Разведка Добыча "КазМунайГаз" (57,95%)</t>
  </si>
  <si>
    <t xml:space="preserve">АО НК "КазМунайГаз" </t>
  </si>
  <si>
    <t xml:space="preserve">Согласно решению общего собрания акционеров РД КМГ от 26/05/2016 было принято решение не выплачивать дивиденды по простым акциям за итоги 2015 года (НК КМГ является держателем простых акций РД КМГ). </t>
  </si>
  <si>
    <t>АО МНК "КазМунайТениз" (100%)</t>
  </si>
  <si>
    <t>ТОО "Казахойл-Актобе"(50%)</t>
  </si>
  <si>
    <t>ТОО "КМГ -Устюрт" (продажа 50%)</t>
  </si>
  <si>
    <t xml:space="preserve">В период геологоразведки вновь созданная компания не планирует доход. Пока несет убытки и не имеет источника для выплаты дивидендов.
</t>
  </si>
  <si>
    <t>ТОО "Казахтуркмунай" (доля государства 100 %)</t>
  </si>
  <si>
    <t>ТОО "Тенгизшевройл" (20%)</t>
  </si>
  <si>
    <t>АО "Мангистаумунайгаз" (50%)</t>
  </si>
  <si>
    <t>ТОО "Н" Оперейтинг Компани" (51%)</t>
  </si>
  <si>
    <t>Компания осуществляет функции оператора в рамках реализации Проекта "Н", связанных с разведкой в настоящее время (Казахстанский Сектор Каспийского моря).</t>
  </si>
  <si>
    <t xml:space="preserve">В 2015 году не выплачивала дивиденды, в связи с тем что находится на стадии разведки. </t>
  </si>
  <si>
    <t>ТОО "Бейнеу Мунайгаз" (100%)</t>
  </si>
  <si>
    <t xml:space="preserve"> С 2014 г. - доверительное управление, разведка и добыча природного газа, газового конденсата и нефти. </t>
  </si>
  <si>
    <t>ТОО "Сатпаев Оперейтинг" (75%)</t>
  </si>
  <si>
    <t>ТОО "КМГ Карачаганак" (100%)</t>
  </si>
  <si>
    <t>ТОО "КМГ Кумколь" (100%)</t>
  </si>
  <si>
    <t>Компания осуществляет разведку. Дивиденды не выплачивали</t>
  </si>
  <si>
    <t>ТОО "КМГ - Кансу Оперейтинг"</t>
  </si>
  <si>
    <t xml:space="preserve">Дочерние компании АО НК "Казатомпром" </t>
  </si>
  <si>
    <t>АО "НАК "Казатомпром"</t>
  </si>
  <si>
    <t>АО "СП"Заречное" (49,98%)</t>
  </si>
  <si>
    <t>ТОО "Совместное предприятие "Инкай" (40%)</t>
  </si>
  <si>
    <t>960340001136</t>
  </si>
  <si>
    <t>061140001976</t>
  </si>
  <si>
    <t xml:space="preserve">ТОО "Совместное предприятие "Бетпак Дала"(30%) </t>
  </si>
  <si>
    <t>040340000106</t>
  </si>
  <si>
    <t>БД с 2014 не является недропользователем,  контракты переданы  ТОО СП "ЮГХК"</t>
  </si>
  <si>
    <t xml:space="preserve">ТОО "Совместное предприятие " Южная горно-химическая компания"(30%) </t>
  </si>
  <si>
    <t>050740004185</t>
  </si>
  <si>
    <t>ТОО "Казахстанско-французское совместное предприятие "Катко"(49%)</t>
  </si>
  <si>
    <t>981040001439</t>
  </si>
  <si>
    <t>Дочерние компании АО «Тау-Кен Самрук»</t>
  </si>
  <si>
    <t>АО "Тау-Кен Самрук"</t>
  </si>
  <si>
    <t>130540005550</t>
  </si>
  <si>
    <t>111040013165</t>
  </si>
  <si>
    <t>140440009095</t>
  </si>
  <si>
    <t>140440008838</t>
  </si>
  <si>
    <t>140440009382</t>
  </si>
  <si>
    <t>Компания "Saryarka BV" (25%)</t>
  </si>
  <si>
    <t>Компания "Bektau BV" (25%)</t>
  </si>
  <si>
    <t>ТОО "Казгеотех" (49%)</t>
  </si>
  <si>
    <t>Согласно Постановлению Правительства РК "Об утверждении годовой финансовой отчетности (консалидированной и отдельной), порядка распределения чистого дохода, выплаты дивидендов по простым акциям и размера дивиденда в расчете на одну простую акцию АО "ФБН "Самрук-Казына" за 2015 г. (исх.№ 664 от 01.11.2016 г.) сумма выплат дивидендов  в Республиканский бюджет составила 10393 000000 (десять миллиардов триста девяносто три миллиона).</t>
  </si>
  <si>
    <t xml:space="preserve">Плательщик </t>
  </si>
  <si>
    <t>Получатель</t>
  </si>
  <si>
    <t>Сумма начисленных платежей по данным плательщика</t>
  </si>
  <si>
    <t>Сумма платежей фактически выплаченных по данным плательщика</t>
  </si>
  <si>
    <t>Сумма начисленных платежей по данным получателя</t>
  </si>
  <si>
    <t>Сумма платежей фактически выплаченных по данным получателя</t>
  </si>
  <si>
    <t>АО "Национальная геологоразведочная Компания "Казгеология"</t>
  </si>
  <si>
    <t>Дивиденды не выплачивали</t>
  </si>
  <si>
    <t>КБК 201301 "Дивиденды на государственные пакеты акций, находящиеся в республиканской собственности"</t>
  </si>
  <si>
    <t>В связи с тем, что АО МНК "КазМунайТениз" было переименовано в  ТОО МНК "КазМунайТениз" в конце 2014 года, ТОО МНК "КазМунайТениз" не должно начислять и выплачивать дивиденды по итогам 2015 г.</t>
  </si>
  <si>
    <t>100% акций переданы от АО "ФНБ "Самрук-Казына" 11 июля 2014 г. дивиденды не выплачивались</t>
  </si>
  <si>
    <t>Разница</t>
  </si>
  <si>
    <t>081140000436</t>
  </si>
  <si>
    <t>081240013779</t>
  </si>
  <si>
    <t>020240000555</t>
  </si>
  <si>
    <t>090240000101</t>
  </si>
  <si>
    <t>000060887176</t>
  </si>
  <si>
    <t>000061982768</t>
  </si>
  <si>
    <t>010440003931</t>
  </si>
  <si>
    <t>040340001283</t>
  </si>
  <si>
    <t>В 2014г. создано ТОО "КМГ-Кансу Оперейтинг" - Оператор, недропользователем является  АО "НК "КазМунайГаз"</t>
  </si>
  <si>
    <t>АО "ШалкияЦинк ЛТД" (100%)</t>
  </si>
  <si>
    <t>ТОО "Урихтау Оперейтинг" (100%)</t>
  </si>
  <si>
    <t>KMG "Kashagan b.v." (16,81%)</t>
  </si>
  <si>
    <t>ТОО "Tau-Ken Mining" (100%)</t>
  </si>
  <si>
    <t>ТОО "СП «Алайгыр" (100%)</t>
  </si>
  <si>
    <t>ТОО "ТКС – Жаксылык" (100%)</t>
  </si>
  <si>
    <t>ТОО "Тау-Кен Прогресс" (100%)</t>
  </si>
  <si>
    <t>ТОО "ТКС-Костанай" (100%)</t>
  </si>
  <si>
    <t>Создан 8 мая 2013 г., разведка и  добыча,  дивиденды не выплачивались</t>
  </si>
  <si>
    <t>Создан 20 октября  2011 г., разведка,  дивиденды  не выплачивались</t>
  </si>
  <si>
    <t>Создан 8 апреля 2014 г., разведка,  дивиденды  не выплачивались</t>
  </si>
  <si>
    <t>Создан 8 апреля 2014 г., разведка,  дивиденды не выплачивались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</si>
</sst>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0000000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center" wrapText="1"/>
    </xf>
    <xf numFmtId="3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0" fillId="0" borderId="6" xfId="0" applyFont="1" applyFill="1" applyBorder="1" applyAlignment="1">
      <alignment horizontal="left" wrapText="1"/>
    </xf>
    <xf numFmtId="1" fontId="4" fillId="0" borderId="6" xfId="0" applyNumberFormat="1" applyFont="1" applyBorder="1" applyAlignment="1">
      <alignment horizontal="center" vertical="center" wrapText="1"/>
    </xf>
    <xf numFmtId="3" fontId="10" fillId="0" borderId="6" xfId="1" applyNumberFormat="1" applyFont="1" applyBorder="1" applyAlignment="1">
      <alignment horizontal="right"/>
    </xf>
    <xf numFmtId="164" fontId="10" fillId="0" borderId="6" xfId="1" applyNumberFormat="1" applyFont="1" applyBorder="1"/>
    <xf numFmtId="3" fontId="10" fillId="0" borderId="6" xfId="1" applyNumberFormat="1" applyFont="1" applyBorder="1"/>
    <xf numFmtId="164" fontId="10" fillId="0" borderId="6" xfId="0" applyNumberFormat="1" applyFont="1" applyBorder="1" applyAlignment="1">
      <alignment horizontal="right" vertical="center"/>
    </xf>
    <xf numFmtId="0" fontId="8" fillId="0" borderId="6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right" vertical="center"/>
    </xf>
    <xf numFmtId="3" fontId="8" fillId="0" borderId="6" xfId="1" applyNumberFormat="1" applyFont="1" applyBorder="1" applyAlignment="1">
      <alignment horizontal="right"/>
    </xf>
    <xf numFmtId="164" fontId="8" fillId="0" borderId="6" xfId="1" applyNumberFormat="1" applyFont="1" applyBorder="1"/>
    <xf numFmtId="3" fontId="8" fillId="0" borderId="6" xfId="1" applyNumberFormat="1" applyFont="1" applyBorder="1"/>
    <xf numFmtId="0" fontId="8" fillId="0" borderId="6" xfId="0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vertical="center"/>
    </xf>
    <xf numFmtId="1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3" fontId="8" fillId="0" borderId="6" xfId="1" applyNumberFormat="1" applyFont="1" applyBorder="1" applyAlignment="1">
      <alignment vertical="center"/>
    </xf>
    <xf numFmtId="164" fontId="8" fillId="0" borderId="6" xfId="1" applyNumberFormat="1" applyFont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6" xfId="0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164" fontId="10" fillId="0" borderId="6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right" vertical="center"/>
    </xf>
    <xf numFmtId="0" fontId="5" fillId="0" borderId="0" xfId="0" applyFont="1"/>
    <xf numFmtId="0" fontId="5" fillId="0" borderId="6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64" fontId="10" fillId="0" borderId="6" xfId="1" applyNumberFormat="1" applyFont="1" applyBorder="1" applyAlignment="1">
      <alignment horizontal="left"/>
    </xf>
    <xf numFmtId="164" fontId="8" fillId="0" borderId="6" xfId="1" applyNumberFormat="1" applyFont="1" applyBorder="1" applyAlignment="1">
      <alignment horizontal="left" wrapText="1"/>
    </xf>
    <xf numFmtId="164" fontId="8" fillId="0" borderId="6" xfId="1" applyNumberFormat="1" applyFont="1" applyBorder="1" applyAlignment="1">
      <alignment horizontal="left"/>
    </xf>
    <xf numFmtId="3" fontId="10" fillId="0" borderId="6" xfId="1" applyNumberFormat="1" applyFont="1" applyBorder="1" applyAlignment="1">
      <alignment horizontal="left"/>
    </xf>
    <xf numFmtId="3" fontId="3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3" fontId="10" fillId="0" borderId="6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2" borderId="6" xfId="0" applyFont="1" applyFill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5" xfId="0" applyNumberFormat="1" applyFont="1" applyBorder="1" applyAlignment="1">
      <alignment horizontal="center" wrapText="1"/>
    </xf>
    <xf numFmtId="1" fontId="14" fillId="0" borderId="6" xfId="0" applyNumberFormat="1" applyFont="1" applyFill="1" applyBorder="1" applyAlignment="1">
      <alignment horizontal="center"/>
    </xf>
    <xf numFmtId="166" fontId="8" fillId="0" borderId="6" xfId="0" applyNumberFormat="1" applyFont="1" applyFill="1" applyBorder="1" applyAlignment="1">
      <alignment horizontal="center"/>
    </xf>
    <xf numFmtId="166" fontId="8" fillId="2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166" fontId="8" fillId="3" borderId="6" xfId="0" applyNumberFormat="1" applyFont="1" applyFill="1" applyBorder="1" applyAlignment="1">
      <alignment horizontal="center"/>
    </xf>
    <xf numFmtId="3" fontId="8" fillId="0" borderId="6" xfId="0" applyNumberFormat="1" applyFont="1" applyBorder="1" applyAlignment="1">
      <alignment horizontal="right"/>
    </xf>
    <xf numFmtId="3" fontId="14" fillId="0" borderId="6" xfId="0" applyNumberFormat="1" applyFont="1" applyFill="1" applyBorder="1" applyAlignment="1">
      <alignment horizontal="right"/>
    </xf>
    <xf numFmtId="3" fontId="14" fillId="0" borderId="6" xfId="0" applyNumberFormat="1" applyFont="1" applyBorder="1" applyAlignment="1">
      <alignment horizontal="right"/>
    </xf>
    <xf numFmtId="3" fontId="8" fillId="0" borderId="6" xfId="0" applyNumberFormat="1" applyFont="1" applyFill="1" applyBorder="1" applyAlignment="1">
      <alignment horizontal="right" wrapText="1"/>
    </xf>
    <xf numFmtId="3" fontId="8" fillId="0" borderId="6" xfId="0" applyNumberFormat="1" applyFont="1" applyBorder="1" applyAlignment="1">
      <alignment horizontal="right" wrapText="1"/>
    </xf>
    <xf numFmtId="41" fontId="8" fillId="0" borderId="5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3" fontId="14" fillId="0" borderId="6" xfId="0" applyNumberFormat="1" applyFont="1" applyFill="1" applyBorder="1" applyAlignment="1">
      <alignment horizontal="right" wrapText="1"/>
    </xf>
    <xf numFmtId="3" fontId="8" fillId="0" borderId="6" xfId="1" applyNumberFormat="1" applyFont="1" applyFill="1" applyBorder="1" applyAlignment="1">
      <alignment horizontal="right" wrapText="1"/>
    </xf>
    <xf numFmtId="3" fontId="8" fillId="0" borderId="6" xfId="0" applyNumberFormat="1" applyFont="1" applyFill="1" applyBorder="1" applyAlignment="1">
      <alignment horizontal="right"/>
    </xf>
    <xf numFmtId="3" fontId="8" fillId="2" borderId="6" xfId="0" applyNumberFormat="1" applyFont="1" applyFill="1" applyBorder="1" applyAlignment="1">
      <alignment horizontal="right" wrapText="1"/>
    </xf>
    <xf numFmtId="3" fontId="8" fillId="2" borderId="6" xfId="0" applyNumberFormat="1" applyFont="1" applyFill="1" applyBorder="1" applyAlignment="1">
      <alignment horizontal="right"/>
    </xf>
    <xf numFmtId="3" fontId="14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left" wrapText="1"/>
    </xf>
    <xf numFmtId="1" fontId="8" fillId="0" borderId="6" xfId="0" applyNumberFormat="1" applyFont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3" fontId="8" fillId="0" borderId="5" xfId="0" applyNumberFormat="1" applyFont="1" applyBorder="1" applyAlignment="1">
      <alignment horizontal="right" wrapText="1"/>
    </xf>
    <xf numFmtId="3" fontId="14" fillId="0" borderId="2" xfId="0" applyNumberFormat="1" applyFont="1" applyFill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wrapText="1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16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/>
    <xf numFmtId="3" fontId="8" fillId="0" borderId="0" xfId="0" applyNumberFormat="1" applyFont="1" applyBorder="1" applyAlignment="1">
      <alignment horizontal="right"/>
    </xf>
    <xf numFmtId="0" fontId="8" fillId="0" borderId="15" xfId="0" applyFont="1" applyBorder="1" applyAlignment="1">
      <alignment horizontal="center"/>
    </xf>
    <xf numFmtId="0" fontId="14" fillId="0" borderId="16" xfId="0" applyFont="1" applyFill="1" applyBorder="1"/>
    <xf numFmtId="165" fontId="8" fillId="0" borderId="16" xfId="1" applyNumberFormat="1" applyFont="1" applyFill="1" applyBorder="1" applyAlignment="1">
      <alignment wrapText="1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14" fontId="8" fillId="2" borderId="16" xfId="0" applyNumberFormat="1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/>
    </xf>
    <xf numFmtId="1" fontId="8" fillId="0" borderId="21" xfId="0" applyNumberFormat="1" applyFont="1" applyBorder="1" applyAlignment="1">
      <alignment horizontal="center" wrapText="1"/>
    </xf>
    <xf numFmtId="3" fontId="8" fillId="0" borderId="21" xfId="0" applyNumberFormat="1" applyFont="1" applyFill="1" applyBorder="1" applyAlignment="1">
      <alignment horizontal="right" wrapText="1"/>
    </xf>
    <xf numFmtId="3" fontId="8" fillId="0" borderId="21" xfId="0" applyNumberFormat="1" applyFont="1" applyBorder="1" applyAlignment="1">
      <alignment horizontal="right"/>
    </xf>
    <xf numFmtId="0" fontId="8" fillId="0" borderId="21" xfId="0" applyFont="1" applyBorder="1" applyAlignment="1">
      <alignment horizontal="left" wrapText="1"/>
    </xf>
    <xf numFmtId="3" fontId="8" fillId="0" borderId="21" xfId="0" applyNumberFormat="1" applyFont="1" applyBorder="1" applyAlignment="1">
      <alignment horizontal="right" wrapText="1"/>
    </xf>
    <xf numFmtId="0" fontId="8" fillId="0" borderId="22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right" wrapText="1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0" fontId="8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wrapText="1"/>
    </xf>
    <xf numFmtId="1" fontId="13" fillId="0" borderId="25" xfId="0" applyNumberFormat="1" applyFont="1" applyBorder="1" applyAlignment="1">
      <alignment horizontal="center" wrapText="1"/>
    </xf>
    <xf numFmtId="3" fontId="8" fillId="0" borderId="25" xfId="0" applyNumberFormat="1" applyFont="1" applyBorder="1" applyAlignment="1">
      <alignment horizontal="right"/>
    </xf>
    <xf numFmtId="0" fontId="8" fillId="0" borderId="25" xfId="0" applyFont="1" applyBorder="1" applyAlignment="1">
      <alignment horizontal="left" wrapText="1"/>
    </xf>
    <xf numFmtId="1" fontId="8" fillId="0" borderId="25" xfId="0" applyNumberFormat="1" applyFont="1" applyBorder="1" applyAlignment="1">
      <alignment horizontal="left"/>
    </xf>
    <xf numFmtId="3" fontId="8" fillId="0" borderId="26" xfId="0" applyNumberFormat="1" applyFont="1" applyBorder="1" applyAlignment="1">
      <alignment horizontal="right" wrapText="1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wrapText="1"/>
    </xf>
    <xf numFmtId="1" fontId="8" fillId="0" borderId="21" xfId="0" applyNumberFormat="1" applyFont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/>
    </xf>
    <xf numFmtId="0" fontId="13" fillId="0" borderId="13" xfId="0" applyFont="1" applyBorder="1" applyAlignment="1">
      <alignment wrapText="1"/>
    </xf>
    <xf numFmtId="1" fontId="13" fillId="0" borderId="13" xfId="0" applyNumberFormat="1" applyFont="1" applyBorder="1" applyAlignment="1">
      <alignment horizontal="center" wrapText="1"/>
    </xf>
    <xf numFmtId="3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left" wrapText="1"/>
    </xf>
    <xf numFmtId="1" fontId="8" fillId="0" borderId="13" xfId="0" applyNumberFormat="1" applyFont="1" applyBorder="1" applyAlignment="1">
      <alignment horizontal="left"/>
    </xf>
    <xf numFmtId="3" fontId="8" fillId="0" borderId="12" xfId="0" applyNumberFormat="1" applyFont="1" applyBorder="1" applyAlignment="1">
      <alignment horizontal="right" wrapText="1"/>
    </xf>
    <xf numFmtId="0" fontId="8" fillId="0" borderId="30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center"/>
    </xf>
    <xf numFmtId="0" fontId="8" fillId="0" borderId="21" xfId="0" applyFont="1" applyFill="1" applyBorder="1" applyAlignment="1">
      <alignment wrapText="1"/>
    </xf>
    <xf numFmtId="0" fontId="8" fillId="0" borderId="21" xfId="0" applyFont="1" applyFill="1" applyBorder="1" applyAlignment="1">
      <alignment horizontal="center" wrapText="1"/>
    </xf>
    <xf numFmtId="3" fontId="8" fillId="2" borderId="21" xfId="0" applyNumberFormat="1" applyFont="1" applyFill="1" applyBorder="1" applyAlignment="1">
      <alignment horizontal="right" wrapText="1"/>
    </xf>
    <xf numFmtId="3" fontId="8" fillId="0" borderId="28" xfId="0" applyNumberFormat="1" applyFont="1" applyBorder="1" applyAlignment="1">
      <alignment horizontal="right"/>
    </xf>
    <xf numFmtId="0" fontId="8" fillId="0" borderId="22" xfId="0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 wrapText="1"/>
    </xf>
    <xf numFmtId="0" fontId="8" fillId="0" borderId="13" xfId="0" applyFont="1" applyBorder="1" applyAlignment="1">
      <alignment horizontal="left"/>
    </xf>
    <xf numFmtId="0" fontId="8" fillId="0" borderId="27" xfId="0" applyFont="1" applyBorder="1"/>
    <xf numFmtId="0" fontId="8" fillId="0" borderId="21" xfId="0" applyFont="1" applyBorder="1" applyAlignment="1">
      <alignment horizontal="center"/>
    </xf>
    <xf numFmtId="0" fontId="8" fillId="0" borderId="28" xfId="0" applyFont="1" applyBorder="1" applyAlignment="1">
      <alignment horizontal="left" wrapText="1"/>
    </xf>
    <xf numFmtId="0" fontId="8" fillId="0" borderId="2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center"/>
    </xf>
    <xf numFmtId="0" fontId="10" fillId="0" borderId="33" xfId="0" applyFont="1" applyBorder="1"/>
    <xf numFmtId="0" fontId="8" fillId="0" borderId="33" xfId="0" applyFont="1" applyBorder="1" applyAlignment="1">
      <alignment horizontal="center"/>
    </xf>
    <xf numFmtId="3" fontId="10" fillId="0" borderId="33" xfId="0" applyNumberFormat="1" applyFont="1" applyBorder="1"/>
    <xf numFmtId="3" fontId="8" fillId="0" borderId="33" xfId="0" applyNumberFormat="1" applyFont="1" applyBorder="1"/>
    <xf numFmtId="49" fontId="8" fillId="0" borderId="6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41" fontId="10" fillId="0" borderId="33" xfId="0" applyNumberFormat="1" applyFont="1" applyBorder="1" applyAlignment="1">
      <alignment horizontal="right"/>
    </xf>
    <xf numFmtId="0" fontId="10" fillId="0" borderId="34" xfId="0" applyFont="1" applyBorder="1"/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3" fontId="10" fillId="0" borderId="11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 wrapText="1"/>
    </xf>
    <xf numFmtId="49" fontId="8" fillId="2" borderId="6" xfId="0" applyNumberFormat="1" applyFont="1" applyFill="1" applyBorder="1" applyAlignment="1">
      <alignment horizontal="center"/>
    </xf>
    <xf numFmtId="3" fontId="8" fillId="2" borderId="6" xfId="1" applyNumberFormat="1" applyFont="1" applyFill="1" applyBorder="1" applyAlignment="1">
      <alignment horizontal="right" wrapText="1"/>
    </xf>
    <xf numFmtId="165" fontId="8" fillId="2" borderId="16" xfId="1" applyNumberFormat="1" applyFont="1" applyFill="1" applyBorder="1" applyAlignment="1">
      <alignment wrapText="1"/>
    </xf>
    <xf numFmtId="3" fontId="8" fillId="2" borderId="5" xfId="0" applyNumberFormat="1" applyFont="1" applyFill="1" applyBorder="1" applyAlignment="1">
      <alignment horizontal="right"/>
    </xf>
    <xf numFmtId="0" fontId="8" fillId="2" borderId="19" xfId="0" applyFont="1" applyFill="1" applyBorder="1" applyAlignment="1">
      <alignment horizontal="center" vertical="center"/>
    </xf>
    <xf numFmtId="41" fontId="8" fillId="0" borderId="28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opLeftCell="A13" zoomScale="90" zoomScaleNormal="90" workbookViewId="0">
      <selection activeCell="D8" sqref="D8"/>
    </sheetView>
  </sheetViews>
  <sheetFormatPr defaultColWidth="9.140625" defaultRowHeight="15.75"/>
  <cols>
    <col min="1" max="1" width="5.5703125" style="2" customWidth="1"/>
    <col min="2" max="2" width="29.7109375" style="2" customWidth="1"/>
    <col min="3" max="3" width="16.42578125" style="2" customWidth="1"/>
    <col min="4" max="4" width="15" style="2" customWidth="1"/>
    <col min="5" max="5" width="7.7109375" style="2" customWidth="1"/>
    <col min="6" max="6" width="14.28515625" style="2" customWidth="1"/>
    <col min="7" max="7" width="8" style="2" customWidth="1"/>
    <col min="8" max="8" width="25.140625" style="49" customWidth="1"/>
    <col min="9" max="9" width="18.28515625" style="2" customWidth="1"/>
    <col min="10" max="10" width="15.42578125" style="2" customWidth="1"/>
    <col min="11" max="11" width="8.140625" style="2" customWidth="1"/>
    <col min="12" max="12" width="14.7109375" style="2" customWidth="1"/>
    <col min="13" max="13" width="8.7109375" style="2" customWidth="1"/>
    <col min="14" max="14" width="12.85546875" style="2" customWidth="1"/>
    <col min="15" max="15" width="8.7109375" style="2" customWidth="1"/>
    <col min="16" max="16" width="15.7109375" style="2" customWidth="1"/>
    <col min="17" max="17" width="22.7109375" style="2" customWidth="1"/>
    <col min="18" max="16384" width="9.140625" style="2"/>
  </cols>
  <sheetData>
    <row r="1" spans="1:16">
      <c r="A1" s="1" t="s">
        <v>0</v>
      </c>
    </row>
    <row r="3" spans="1:16">
      <c r="A3" s="3"/>
      <c r="B3" s="185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>
      <c r="A4" s="3"/>
      <c r="B4" s="3"/>
      <c r="C4" s="3"/>
      <c r="D4" s="3"/>
      <c r="E4" s="3"/>
      <c r="F4" s="4"/>
      <c r="G4" s="4"/>
      <c r="H4" s="50"/>
      <c r="I4" s="3"/>
      <c r="J4" s="3"/>
      <c r="K4" s="3"/>
      <c r="L4" s="3"/>
      <c r="M4" s="3"/>
      <c r="N4" s="3"/>
      <c r="O4" s="3"/>
      <c r="P4" s="3"/>
    </row>
    <row r="5" spans="1:16" ht="51" customHeight="1">
      <c r="A5" s="5" t="s">
        <v>2</v>
      </c>
      <c r="B5" s="6" t="s">
        <v>3</v>
      </c>
      <c r="C5" s="6" t="s">
        <v>4</v>
      </c>
      <c r="D5" s="186" t="s">
        <v>5</v>
      </c>
      <c r="E5" s="187"/>
      <c r="F5" s="186" t="s">
        <v>6</v>
      </c>
      <c r="G5" s="187"/>
      <c r="H5" s="51" t="s">
        <v>7</v>
      </c>
      <c r="I5" s="6" t="s">
        <v>4</v>
      </c>
      <c r="J5" s="186" t="s">
        <v>8</v>
      </c>
      <c r="K5" s="187"/>
      <c r="L5" s="186" t="s">
        <v>9</v>
      </c>
      <c r="M5" s="187"/>
      <c r="N5" s="186" t="s">
        <v>10</v>
      </c>
      <c r="O5" s="188"/>
      <c r="P5" s="187"/>
    </row>
    <row r="6" spans="1:16" ht="26.25" customHeight="1">
      <c r="A6" s="7"/>
      <c r="B6" s="7"/>
      <c r="C6" s="7"/>
      <c r="D6" s="8" t="s">
        <v>11</v>
      </c>
      <c r="E6" s="9" t="s">
        <v>12</v>
      </c>
      <c r="F6" s="8" t="s">
        <v>11</v>
      </c>
      <c r="G6" s="9" t="s">
        <v>12</v>
      </c>
      <c r="H6" s="52"/>
      <c r="I6" s="7"/>
      <c r="J6" s="8" t="s">
        <v>11</v>
      </c>
      <c r="K6" s="9" t="s">
        <v>12</v>
      </c>
      <c r="L6" s="8" t="s">
        <v>11</v>
      </c>
      <c r="M6" s="9" t="s">
        <v>12</v>
      </c>
      <c r="N6" s="10" t="s">
        <v>11</v>
      </c>
      <c r="O6" s="8" t="s">
        <v>12</v>
      </c>
      <c r="P6" s="11" t="s">
        <v>13</v>
      </c>
    </row>
    <row r="7" spans="1:16">
      <c r="A7" s="12">
        <v>1</v>
      </c>
      <c r="B7" s="12">
        <v>2</v>
      </c>
      <c r="C7" s="12">
        <v>3</v>
      </c>
      <c r="D7" s="13">
        <v>4</v>
      </c>
      <c r="E7" s="13">
        <v>5</v>
      </c>
      <c r="F7" s="12">
        <v>6</v>
      </c>
      <c r="G7" s="12">
        <v>7</v>
      </c>
      <c r="H7" s="53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6">
      <c r="A8" s="14">
        <v>1</v>
      </c>
      <c r="B8" s="15" t="s">
        <v>14</v>
      </c>
      <c r="C8" s="16" t="s">
        <v>15</v>
      </c>
      <c r="D8" s="17">
        <v>6734600</v>
      </c>
      <c r="E8" s="13"/>
      <c r="F8" s="17">
        <v>6734600</v>
      </c>
      <c r="G8" s="12"/>
      <c r="H8" s="54" t="s">
        <v>16</v>
      </c>
      <c r="I8" s="16" t="s">
        <v>17</v>
      </c>
      <c r="J8" s="17"/>
      <c r="K8" s="12"/>
      <c r="L8" s="17"/>
      <c r="M8" s="12"/>
      <c r="N8" s="18">
        <f t="shared" ref="N8:N12" si="0">L8-F8</f>
        <v>-6734600</v>
      </c>
      <c r="O8" s="12"/>
      <c r="P8" s="12"/>
    </row>
    <row r="9" spans="1:16">
      <c r="A9" s="14"/>
      <c r="B9" s="19" t="s">
        <v>18</v>
      </c>
      <c r="C9" s="20"/>
      <c r="D9" s="21">
        <f>D8</f>
        <v>6734600</v>
      </c>
      <c r="E9" s="22"/>
      <c r="F9" s="23">
        <f>F8</f>
        <v>6734600</v>
      </c>
      <c r="G9" s="12"/>
      <c r="H9" s="54"/>
      <c r="I9" s="16"/>
      <c r="J9" s="12"/>
      <c r="K9" s="12"/>
      <c r="L9" s="12"/>
      <c r="M9" s="12"/>
      <c r="N9" s="24">
        <f>N8</f>
        <v>-6734600</v>
      </c>
      <c r="O9" s="12"/>
      <c r="P9" s="12"/>
    </row>
    <row r="10" spans="1:16" ht="38.25">
      <c r="A10" s="14"/>
      <c r="B10" s="25" t="s">
        <v>19</v>
      </c>
      <c r="C10" s="26" t="s">
        <v>17</v>
      </c>
      <c r="D10" s="17"/>
      <c r="E10" s="17"/>
      <c r="F10" s="17"/>
      <c r="G10" s="12"/>
      <c r="H10" s="31" t="s">
        <v>20</v>
      </c>
      <c r="I10" s="26" t="s">
        <v>21</v>
      </c>
      <c r="J10" s="27">
        <v>53774203.200000003</v>
      </c>
      <c r="K10" s="27"/>
      <c r="L10" s="27">
        <v>53774203.200000003</v>
      </c>
      <c r="M10" s="12"/>
      <c r="N10" s="18">
        <f t="shared" si="0"/>
        <v>53774203.200000003</v>
      </c>
      <c r="O10" s="12"/>
      <c r="P10" s="12"/>
    </row>
    <row r="11" spans="1:16">
      <c r="A11" s="14"/>
      <c r="B11" s="19" t="s">
        <v>18</v>
      </c>
      <c r="C11" s="16"/>
      <c r="D11" s="17"/>
      <c r="E11" s="17"/>
      <c r="F11" s="17"/>
      <c r="G11" s="12"/>
      <c r="H11" s="54"/>
      <c r="I11" s="16"/>
      <c r="J11" s="21">
        <f>J10</f>
        <v>53774203.200000003</v>
      </c>
      <c r="K11" s="21"/>
      <c r="L11" s="21">
        <f>L10</f>
        <v>53774203.200000003</v>
      </c>
      <c r="M11" s="12"/>
      <c r="N11" s="24">
        <f t="shared" si="0"/>
        <v>53774203.200000003</v>
      </c>
      <c r="O11" s="12"/>
      <c r="P11" s="12"/>
    </row>
    <row r="12" spans="1:16" ht="38.25">
      <c r="A12" s="14">
        <v>1</v>
      </c>
      <c r="B12" s="25" t="s">
        <v>22</v>
      </c>
      <c r="C12" s="26" t="s">
        <v>23</v>
      </c>
      <c r="D12" s="28">
        <v>12030782</v>
      </c>
      <c r="E12" s="29"/>
      <c r="F12" s="30">
        <v>12030782</v>
      </c>
      <c r="G12" s="12"/>
      <c r="H12" s="31" t="s">
        <v>20</v>
      </c>
      <c r="I12" s="26" t="s">
        <v>21</v>
      </c>
      <c r="J12" s="17">
        <v>12030782</v>
      </c>
      <c r="K12" s="17"/>
      <c r="L12" s="17">
        <v>12030782</v>
      </c>
      <c r="M12" s="12"/>
      <c r="N12" s="18">
        <f t="shared" si="0"/>
        <v>0</v>
      </c>
      <c r="O12" s="12"/>
      <c r="P12" s="12"/>
    </row>
    <row r="13" spans="1:16">
      <c r="A13" s="14"/>
      <c r="B13" s="19" t="s">
        <v>18</v>
      </c>
      <c r="C13" s="20"/>
      <c r="D13" s="21">
        <f>D12</f>
        <v>12030782</v>
      </c>
      <c r="E13" s="22"/>
      <c r="F13" s="23">
        <f>F12</f>
        <v>12030782</v>
      </c>
      <c r="G13" s="12"/>
      <c r="H13" s="54"/>
      <c r="I13" s="16"/>
      <c r="J13" s="21">
        <f>J12</f>
        <v>12030782</v>
      </c>
      <c r="K13" s="21"/>
      <c r="L13" s="21">
        <f>L12</f>
        <v>12030782</v>
      </c>
      <c r="M13" s="12"/>
      <c r="N13" s="18"/>
      <c r="O13" s="12"/>
      <c r="P13" s="12"/>
    </row>
    <row r="14" spans="1:16">
      <c r="A14" s="14">
        <v>1</v>
      </c>
      <c r="B14" s="31" t="s">
        <v>24</v>
      </c>
      <c r="C14" s="16" t="s">
        <v>25</v>
      </c>
      <c r="D14" s="36"/>
      <c r="E14" s="32"/>
      <c r="F14" s="36"/>
      <c r="G14" s="32"/>
      <c r="H14" s="31" t="s">
        <v>26</v>
      </c>
      <c r="I14" s="16" t="s">
        <v>23</v>
      </c>
      <c r="J14" s="33"/>
      <c r="K14" s="33"/>
      <c r="L14" s="34"/>
      <c r="M14" s="14"/>
      <c r="N14" s="18">
        <f>L14-F14</f>
        <v>0</v>
      </c>
      <c r="O14" s="14"/>
      <c r="P14" s="14"/>
    </row>
    <row r="15" spans="1:16">
      <c r="A15" s="14">
        <v>2</v>
      </c>
      <c r="B15" s="25" t="s">
        <v>27</v>
      </c>
      <c r="C15" s="16" t="s">
        <v>28</v>
      </c>
      <c r="D15" s="36"/>
      <c r="E15" s="32"/>
      <c r="F15" s="36"/>
      <c r="G15" s="32"/>
      <c r="H15" s="31" t="s">
        <v>26</v>
      </c>
      <c r="I15" s="16" t="s">
        <v>23</v>
      </c>
      <c r="J15" s="33"/>
      <c r="K15" s="33"/>
      <c r="L15" s="34"/>
      <c r="M15" s="14"/>
      <c r="N15" s="18">
        <f t="shared" ref="N15:N24" si="1">L15-F15</f>
        <v>0</v>
      </c>
      <c r="O15" s="14"/>
      <c r="P15" s="14"/>
    </row>
    <row r="16" spans="1:16" ht="16.5" customHeight="1">
      <c r="A16" s="14">
        <v>3</v>
      </c>
      <c r="B16" s="25" t="s">
        <v>29</v>
      </c>
      <c r="C16" s="16" t="s">
        <v>30</v>
      </c>
      <c r="D16" s="27"/>
      <c r="E16" s="32"/>
      <c r="F16" s="35"/>
      <c r="G16" s="32"/>
      <c r="H16" s="31" t="s">
        <v>26</v>
      </c>
      <c r="I16" s="16" t="s">
        <v>23</v>
      </c>
      <c r="J16" s="33"/>
      <c r="K16" s="33"/>
      <c r="L16" s="34"/>
      <c r="M16" s="14"/>
      <c r="N16" s="18">
        <f t="shared" si="1"/>
        <v>0</v>
      </c>
      <c r="O16" s="14"/>
      <c r="P16" s="14"/>
    </row>
    <row r="17" spans="1:20" ht="15" customHeight="1">
      <c r="A17" s="14">
        <v>4</v>
      </c>
      <c r="B17" s="25" t="s">
        <v>31</v>
      </c>
      <c r="C17" s="16" t="s">
        <v>32</v>
      </c>
      <c r="D17" s="27">
        <v>11861374</v>
      </c>
      <c r="E17" s="32"/>
      <c r="F17" s="35">
        <v>3064556</v>
      </c>
      <c r="G17" s="32">
        <v>0</v>
      </c>
      <c r="H17" s="31" t="s">
        <v>26</v>
      </c>
      <c r="I17" s="16" t="s">
        <v>23</v>
      </c>
      <c r="J17" s="17">
        <v>11861373</v>
      </c>
      <c r="K17" s="36"/>
      <c r="L17" s="17">
        <v>3064556</v>
      </c>
      <c r="M17" s="29"/>
      <c r="N17" s="18">
        <f t="shared" si="1"/>
        <v>0</v>
      </c>
      <c r="O17" s="29"/>
      <c r="P17" s="29"/>
      <c r="Q17" s="180"/>
      <c r="R17" s="181"/>
      <c r="S17" s="181"/>
      <c r="T17" s="181"/>
    </row>
    <row r="18" spans="1:20" ht="29.25" customHeight="1">
      <c r="A18" s="14">
        <v>5</v>
      </c>
      <c r="B18" s="37" t="s">
        <v>33</v>
      </c>
      <c r="C18" s="26" t="s">
        <v>34</v>
      </c>
      <c r="D18" s="27">
        <v>10833900</v>
      </c>
      <c r="E18" s="32"/>
      <c r="F18" s="35">
        <v>9942051</v>
      </c>
      <c r="G18" s="32"/>
      <c r="H18" s="31" t="s">
        <v>26</v>
      </c>
      <c r="I18" s="26" t="s">
        <v>23</v>
      </c>
      <c r="J18" s="17">
        <v>10833900</v>
      </c>
      <c r="K18" s="36"/>
      <c r="L18" s="17">
        <v>9942052</v>
      </c>
      <c r="M18" s="32"/>
      <c r="N18" s="17">
        <f t="shared" si="1"/>
        <v>1</v>
      </c>
      <c r="O18" s="32"/>
      <c r="P18" s="29"/>
    </row>
    <row r="19" spans="1:20" ht="14.25" customHeight="1">
      <c r="A19" s="14">
        <v>6</v>
      </c>
      <c r="B19" s="25" t="s">
        <v>35</v>
      </c>
      <c r="C19" s="38" t="s">
        <v>36</v>
      </c>
      <c r="D19" s="36"/>
      <c r="E19" s="32"/>
      <c r="F19" s="32"/>
      <c r="G19" s="32"/>
      <c r="H19" s="31" t="s">
        <v>26</v>
      </c>
      <c r="I19" s="16" t="s">
        <v>23</v>
      </c>
      <c r="J19" s="32"/>
      <c r="K19" s="36"/>
      <c r="L19" s="17">
        <v>1255970</v>
      </c>
      <c r="M19" s="29"/>
      <c r="N19" s="17">
        <f t="shared" si="1"/>
        <v>1255970</v>
      </c>
      <c r="O19" s="29"/>
      <c r="P19" s="29"/>
    </row>
    <row r="20" spans="1:20" ht="30.75" customHeight="1">
      <c r="A20" s="14">
        <v>7</v>
      </c>
      <c r="B20" s="25" t="s">
        <v>37</v>
      </c>
      <c r="C20" s="16" t="s">
        <v>38</v>
      </c>
      <c r="D20" s="36"/>
      <c r="E20" s="32"/>
      <c r="F20" s="32"/>
      <c r="G20" s="32"/>
      <c r="H20" s="31" t="s">
        <v>26</v>
      </c>
      <c r="I20" s="16" t="s">
        <v>23</v>
      </c>
      <c r="J20" s="36"/>
      <c r="K20" s="36"/>
      <c r="L20" s="36"/>
      <c r="M20" s="29"/>
      <c r="N20" s="18">
        <f t="shared" si="1"/>
        <v>0</v>
      </c>
      <c r="O20" s="29"/>
      <c r="P20" s="29"/>
    </row>
    <row r="21" spans="1:20" ht="17.25" customHeight="1">
      <c r="A21" s="14">
        <v>8</v>
      </c>
      <c r="B21" s="39" t="s">
        <v>39</v>
      </c>
      <c r="C21" s="40"/>
      <c r="D21" s="27"/>
      <c r="E21" s="32"/>
      <c r="F21" s="35"/>
      <c r="G21" s="32"/>
      <c r="H21" s="31" t="s">
        <v>26</v>
      </c>
      <c r="I21" s="16" t="s">
        <v>23</v>
      </c>
      <c r="J21" s="36"/>
      <c r="K21" s="36"/>
      <c r="L21" s="17">
        <v>600000</v>
      </c>
      <c r="M21" s="29"/>
      <c r="N21" s="17">
        <f t="shared" si="1"/>
        <v>600000</v>
      </c>
      <c r="O21" s="29"/>
      <c r="P21" s="29"/>
      <c r="Q21" s="41"/>
    </row>
    <row r="22" spans="1:20">
      <c r="A22" s="14">
        <v>9</v>
      </c>
      <c r="B22" s="42" t="s">
        <v>40</v>
      </c>
      <c r="C22" s="43" t="s">
        <v>41</v>
      </c>
      <c r="D22" s="27">
        <v>163721</v>
      </c>
      <c r="E22" s="32"/>
      <c r="F22" s="35">
        <v>163721</v>
      </c>
      <c r="G22" s="32"/>
      <c r="H22" s="31" t="s">
        <v>26</v>
      </c>
      <c r="I22" s="16" t="s">
        <v>23</v>
      </c>
      <c r="J22" s="36"/>
      <c r="K22" s="36"/>
      <c r="L22" s="36"/>
      <c r="M22" s="29"/>
      <c r="N22" s="17">
        <f t="shared" si="1"/>
        <v>-163721</v>
      </c>
      <c r="O22" s="29"/>
      <c r="P22" s="29"/>
    </row>
    <row r="23" spans="1:20" s="47" customFormat="1">
      <c r="A23" s="14"/>
      <c r="B23" s="44" t="s">
        <v>18</v>
      </c>
      <c r="C23" s="43"/>
      <c r="D23" s="21">
        <f t="shared" ref="D23:J23" si="2">SUM(D14:D22)</f>
        <v>22858995</v>
      </c>
      <c r="E23" s="22"/>
      <c r="F23" s="23">
        <f t="shared" si="2"/>
        <v>13170328</v>
      </c>
      <c r="G23" s="22"/>
      <c r="H23" s="55"/>
      <c r="I23" s="45"/>
      <c r="J23" s="21">
        <f t="shared" si="2"/>
        <v>22695273</v>
      </c>
      <c r="K23" s="46"/>
      <c r="L23" s="21">
        <f>SUM(L14:L22)</f>
        <v>14862578</v>
      </c>
      <c r="M23" s="22">
        <f t="shared" ref="M23:P23" si="3">SUM(M14:M22)</f>
        <v>0</v>
      </c>
      <c r="N23" s="21">
        <f t="shared" si="3"/>
        <v>1692250</v>
      </c>
      <c r="O23" s="22">
        <f t="shared" si="3"/>
        <v>0</v>
      </c>
      <c r="P23" s="22">
        <f t="shared" si="3"/>
        <v>0</v>
      </c>
    </row>
    <row r="24" spans="1:20" s="47" customFormat="1" ht="56.25" customHeight="1">
      <c r="A24" s="14"/>
      <c r="B24" s="42" t="s">
        <v>42</v>
      </c>
      <c r="C24" s="43" t="s">
        <v>43</v>
      </c>
      <c r="D24" s="27">
        <v>980378</v>
      </c>
      <c r="E24" s="32"/>
      <c r="F24" s="35">
        <v>980378</v>
      </c>
      <c r="G24" s="22"/>
      <c r="H24" s="56" t="s">
        <v>44</v>
      </c>
      <c r="I24" s="16" t="s">
        <v>45</v>
      </c>
      <c r="J24" s="21"/>
      <c r="K24" s="46"/>
      <c r="L24" s="21"/>
      <c r="M24" s="22"/>
      <c r="N24" s="17">
        <f t="shared" si="1"/>
        <v>-980378</v>
      </c>
      <c r="O24" s="22"/>
      <c r="P24" s="22"/>
    </row>
    <row r="25" spans="1:20" s="47" customFormat="1">
      <c r="A25" s="14"/>
      <c r="B25" s="44" t="s">
        <v>18</v>
      </c>
      <c r="C25" s="43"/>
      <c r="D25" s="21">
        <f>D24</f>
        <v>980378</v>
      </c>
      <c r="E25" s="22"/>
      <c r="F25" s="21">
        <f>F24</f>
        <v>980378</v>
      </c>
      <c r="G25" s="22"/>
      <c r="H25" s="55"/>
      <c r="I25" s="45"/>
      <c r="J25" s="21">
        <f>J24</f>
        <v>0</v>
      </c>
      <c r="K25" s="46"/>
      <c r="L25" s="21">
        <f>L24</f>
        <v>0</v>
      </c>
      <c r="M25" s="22"/>
      <c r="N25" s="21">
        <f>N24</f>
        <v>-980378</v>
      </c>
      <c r="O25" s="22"/>
      <c r="P25" s="22"/>
    </row>
    <row r="26" spans="1:20" s="47" customFormat="1" ht="42" customHeight="1">
      <c r="A26" s="14"/>
      <c r="B26" s="42" t="s">
        <v>46</v>
      </c>
      <c r="C26" s="43" t="s">
        <v>47</v>
      </c>
      <c r="D26" s="28">
        <v>6089.3190000000004</v>
      </c>
      <c r="E26" s="22"/>
      <c r="F26" s="28">
        <f>D26</f>
        <v>6089.3190000000004</v>
      </c>
      <c r="G26" s="22"/>
      <c r="H26" s="56" t="s">
        <v>48</v>
      </c>
      <c r="I26" s="16" t="s">
        <v>49</v>
      </c>
      <c r="J26" s="28">
        <v>0</v>
      </c>
      <c r="K26" s="36"/>
      <c r="L26" s="28">
        <v>0</v>
      </c>
      <c r="M26" s="22"/>
      <c r="N26" s="28">
        <f>L26-F26</f>
        <v>-6089.3190000000004</v>
      </c>
      <c r="O26" s="22"/>
      <c r="P26" s="22"/>
    </row>
    <row r="27" spans="1:20" s="47" customFormat="1">
      <c r="A27" s="14"/>
      <c r="B27" s="44" t="s">
        <v>18</v>
      </c>
      <c r="C27" s="43"/>
      <c r="D27" s="21">
        <f>D26</f>
        <v>6089.3190000000004</v>
      </c>
      <c r="E27" s="22"/>
      <c r="F27" s="21">
        <f>F26</f>
        <v>6089.3190000000004</v>
      </c>
      <c r="G27" s="22"/>
      <c r="H27" s="55"/>
      <c r="I27" s="45"/>
      <c r="J27" s="21">
        <v>0</v>
      </c>
      <c r="K27" s="46"/>
      <c r="L27" s="21">
        <v>0</v>
      </c>
      <c r="M27" s="22"/>
      <c r="N27" s="21">
        <f>N26</f>
        <v>-6089.3190000000004</v>
      </c>
      <c r="O27" s="22"/>
      <c r="P27" s="22"/>
    </row>
    <row r="28" spans="1:20" s="47" customFormat="1">
      <c r="A28" s="14"/>
      <c r="B28" s="182" t="s">
        <v>50</v>
      </c>
      <c r="C28" s="43" t="s">
        <v>51</v>
      </c>
      <c r="D28" s="28">
        <v>4598516</v>
      </c>
      <c r="E28" s="29"/>
      <c r="F28" s="28">
        <v>4598516</v>
      </c>
      <c r="G28" s="29"/>
      <c r="H28" s="57" t="s">
        <v>52</v>
      </c>
      <c r="I28" s="16" t="s">
        <v>21</v>
      </c>
      <c r="J28" s="28">
        <v>0</v>
      </c>
      <c r="K28" s="36"/>
      <c r="L28" s="28">
        <v>0</v>
      </c>
      <c r="M28" s="29"/>
      <c r="N28" s="28">
        <f t="shared" ref="N28:N32" si="4">L28-F28</f>
        <v>-4598516</v>
      </c>
      <c r="O28" s="22"/>
      <c r="P28" s="22"/>
    </row>
    <row r="29" spans="1:20" s="47" customFormat="1">
      <c r="A29" s="14"/>
      <c r="B29" s="183"/>
      <c r="C29" s="43" t="s">
        <v>51</v>
      </c>
      <c r="D29" s="28">
        <v>4598516</v>
      </c>
      <c r="E29" s="22"/>
      <c r="F29" s="28">
        <v>4598516</v>
      </c>
      <c r="G29" s="22"/>
      <c r="H29" s="56" t="s">
        <v>53</v>
      </c>
      <c r="I29" s="16" t="s">
        <v>54</v>
      </c>
      <c r="J29" s="28">
        <v>0</v>
      </c>
      <c r="K29" s="46"/>
      <c r="L29" s="28">
        <v>0</v>
      </c>
      <c r="M29" s="22"/>
      <c r="N29" s="28">
        <f t="shared" si="4"/>
        <v>-4598516</v>
      </c>
      <c r="O29" s="22"/>
      <c r="P29" s="22"/>
    </row>
    <row r="30" spans="1:20" s="47" customFormat="1" ht="17.25" customHeight="1">
      <c r="A30" s="14"/>
      <c r="B30" s="183"/>
      <c r="C30" s="43" t="s">
        <v>51</v>
      </c>
      <c r="D30" s="28">
        <v>4598516</v>
      </c>
      <c r="E30" s="22"/>
      <c r="F30" s="28">
        <v>4598516</v>
      </c>
      <c r="G30" s="22"/>
      <c r="H30" s="56" t="s">
        <v>55</v>
      </c>
      <c r="I30" s="16" t="s">
        <v>56</v>
      </c>
      <c r="J30" s="28">
        <v>0</v>
      </c>
      <c r="K30" s="46"/>
      <c r="L30" s="28">
        <v>0</v>
      </c>
      <c r="M30" s="22"/>
      <c r="N30" s="28">
        <f t="shared" si="4"/>
        <v>-4598516</v>
      </c>
      <c r="O30" s="22"/>
      <c r="P30" s="22"/>
    </row>
    <row r="31" spans="1:20" s="47" customFormat="1" ht="29.25" customHeight="1">
      <c r="A31" s="14"/>
      <c r="B31" s="183"/>
      <c r="C31" s="43" t="s">
        <v>51</v>
      </c>
      <c r="D31" s="28">
        <v>4598516</v>
      </c>
      <c r="E31" s="22"/>
      <c r="F31" s="28">
        <v>4598516</v>
      </c>
      <c r="G31" s="22"/>
      <c r="H31" s="56" t="s">
        <v>57</v>
      </c>
      <c r="I31" s="16" t="s">
        <v>58</v>
      </c>
      <c r="J31" s="28">
        <v>0</v>
      </c>
      <c r="K31" s="46"/>
      <c r="L31" s="28">
        <v>0</v>
      </c>
      <c r="M31" s="22"/>
      <c r="N31" s="28">
        <f t="shared" si="4"/>
        <v>-4598516</v>
      </c>
      <c r="O31" s="22"/>
      <c r="P31" s="22"/>
    </row>
    <row r="32" spans="1:20" s="47" customFormat="1">
      <c r="A32" s="14"/>
      <c r="B32" s="184"/>
      <c r="C32" s="43" t="s">
        <v>51</v>
      </c>
      <c r="D32" s="28">
        <v>265693</v>
      </c>
      <c r="E32" s="22"/>
      <c r="F32" s="28">
        <v>265693</v>
      </c>
      <c r="G32" s="22"/>
      <c r="H32" s="56" t="s">
        <v>59</v>
      </c>
      <c r="I32" s="16" t="s">
        <v>60</v>
      </c>
      <c r="J32" s="28">
        <v>0</v>
      </c>
      <c r="K32" s="46"/>
      <c r="L32" s="28">
        <v>0</v>
      </c>
      <c r="M32" s="22"/>
      <c r="N32" s="28">
        <f t="shared" si="4"/>
        <v>-265693</v>
      </c>
      <c r="O32" s="22"/>
      <c r="P32" s="22"/>
    </row>
    <row r="33" spans="1:16" s="47" customFormat="1" ht="15.75" customHeight="1">
      <c r="A33" s="14"/>
      <c r="B33" s="44" t="s">
        <v>18</v>
      </c>
      <c r="C33" s="43"/>
      <c r="D33" s="21">
        <f>SUM(D28:D32)</f>
        <v>18659757</v>
      </c>
      <c r="E33" s="22"/>
      <c r="F33" s="21">
        <f>SUM(F28:F32)</f>
        <v>18659757</v>
      </c>
      <c r="G33" s="22"/>
      <c r="H33" s="55"/>
      <c r="I33" s="45"/>
      <c r="J33" s="21">
        <f>SUM(J28:J32)</f>
        <v>0</v>
      </c>
      <c r="K33" s="46"/>
      <c r="L33" s="21">
        <f>SUM(L28:L32)</f>
        <v>0</v>
      </c>
      <c r="M33" s="22"/>
      <c r="N33" s="21">
        <f>SUM(N28:N32)</f>
        <v>-18659757</v>
      </c>
      <c r="O33" s="22"/>
      <c r="P33" s="22"/>
    </row>
    <row r="34" spans="1:16">
      <c r="A34" s="48"/>
      <c r="B34" s="48" t="s">
        <v>61</v>
      </c>
      <c r="C34" s="48"/>
      <c r="D34" s="21">
        <f t="shared" ref="D34:L34" si="5">D23+D9+D25+D27+D33+D11+D13</f>
        <v>61270601.318999998</v>
      </c>
      <c r="E34" s="21"/>
      <c r="F34" s="21">
        <f t="shared" si="5"/>
        <v>51581934.318999998</v>
      </c>
      <c r="G34" s="21"/>
      <c r="H34" s="58"/>
      <c r="I34" s="21"/>
      <c r="J34" s="21">
        <f t="shared" si="5"/>
        <v>88500258.200000003</v>
      </c>
      <c r="K34" s="21"/>
      <c r="L34" s="21">
        <f t="shared" si="5"/>
        <v>80667563.200000003</v>
      </c>
      <c r="M34" s="21"/>
      <c r="N34" s="21">
        <f>N23+N9+N25+N27+N33+N11+N13</f>
        <v>29085628.881000005</v>
      </c>
      <c r="O34" s="48"/>
      <c r="P34" s="48"/>
    </row>
  </sheetData>
  <mergeCells count="8">
    <mergeCell ref="Q17:T17"/>
    <mergeCell ref="B28:B32"/>
    <mergeCell ref="B3:P3"/>
    <mergeCell ref="D5:E5"/>
    <mergeCell ref="F5:G5"/>
    <mergeCell ref="J5:K5"/>
    <mergeCell ref="L5:M5"/>
    <mergeCell ref="N5:P5"/>
  </mergeCells>
  <pageMargins left="0.7" right="0.7" top="0.75" bottom="0.75" header="0.3" footer="0.3"/>
  <pageSetup paperSize="9" scale="3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52"/>
  <sheetViews>
    <sheetView tabSelected="1" view="pageBreakPreview" zoomScale="60" zoomScaleNormal="100" workbookViewId="0">
      <selection activeCell="J12" sqref="J12"/>
    </sheetView>
  </sheetViews>
  <sheetFormatPr defaultColWidth="9.140625" defaultRowHeight="15.75"/>
  <cols>
    <col min="1" max="1" width="4.42578125" style="77" customWidth="1"/>
    <col min="2" max="2" width="19.5703125" style="2" customWidth="1"/>
    <col min="3" max="3" width="14" style="77" customWidth="1"/>
    <col min="4" max="4" width="12.7109375" style="59" customWidth="1"/>
    <col min="5" max="5" width="8.7109375" style="59" customWidth="1"/>
    <col min="6" max="6" width="14.7109375" style="59" customWidth="1"/>
    <col min="7" max="7" width="8.7109375" style="59" customWidth="1"/>
    <col min="8" max="8" width="17.85546875" style="2" customWidth="1"/>
    <col min="9" max="9" width="13.140625" style="2" customWidth="1"/>
    <col min="10" max="10" width="12" style="59" customWidth="1"/>
    <col min="11" max="11" width="13.42578125" style="59" customWidth="1"/>
    <col min="12" max="13" width="14" style="59" customWidth="1"/>
    <col min="14" max="14" width="13.42578125" style="59" customWidth="1"/>
    <col min="15" max="15" width="12.140625" style="59" customWidth="1"/>
    <col min="16" max="16" width="23.85546875" style="2" customWidth="1"/>
    <col min="17" max="257" width="9.140625" style="2"/>
    <col min="258" max="258" width="28.85546875" style="2" customWidth="1"/>
    <col min="259" max="259" width="16.7109375" style="2" customWidth="1"/>
    <col min="260" max="260" width="15.140625" style="2" customWidth="1"/>
    <col min="261" max="261" width="8.7109375" style="2" customWidth="1"/>
    <col min="262" max="262" width="14.7109375" style="2" customWidth="1"/>
    <col min="263" max="263" width="8.7109375" style="2" customWidth="1"/>
    <col min="264" max="264" width="21.5703125" style="2" customWidth="1"/>
    <col min="265" max="265" width="16.28515625" style="2" customWidth="1"/>
    <col min="266" max="266" width="14.7109375" style="2" customWidth="1"/>
    <col min="267" max="267" width="13.42578125" style="2" customWidth="1"/>
    <col min="268" max="268" width="14.7109375" style="2" customWidth="1"/>
    <col min="269" max="269" width="14" style="2" customWidth="1"/>
    <col min="270" max="270" width="14.5703125" style="2" customWidth="1"/>
    <col min="271" max="271" width="12.140625" style="2" customWidth="1"/>
    <col min="272" max="272" width="27.42578125" style="2" customWidth="1"/>
    <col min="273" max="513" width="9.140625" style="2"/>
    <col min="514" max="514" width="28.85546875" style="2" customWidth="1"/>
    <col min="515" max="515" width="16.7109375" style="2" customWidth="1"/>
    <col min="516" max="516" width="15.140625" style="2" customWidth="1"/>
    <col min="517" max="517" width="8.7109375" style="2" customWidth="1"/>
    <col min="518" max="518" width="14.7109375" style="2" customWidth="1"/>
    <col min="519" max="519" width="8.7109375" style="2" customWidth="1"/>
    <col min="520" max="520" width="21.5703125" style="2" customWidth="1"/>
    <col min="521" max="521" width="16.28515625" style="2" customWidth="1"/>
    <col min="522" max="522" width="14.7109375" style="2" customWidth="1"/>
    <col min="523" max="523" width="13.42578125" style="2" customWidth="1"/>
    <col min="524" max="524" width="14.7109375" style="2" customWidth="1"/>
    <col min="525" max="525" width="14" style="2" customWidth="1"/>
    <col min="526" max="526" width="14.5703125" style="2" customWidth="1"/>
    <col min="527" max="527" width="12.140625" style="2" customWidth="1"/>
    <col min="528" max="528" width="27.42578125" style="2" customWidth="1"/>
    <col min="529" max="769" width="9.140625" style="2"/>
    <col min="770" max="770" width="28.85546875" style="2" customWidth="1"/>
    <col min="771" max="771" width="16.7109375" style="2" customWidth="1"/>
    <col min="772" max="772" width="15.140625" style="2" customWidth="1"/>
    <col min="773" max="773" width="8.7109375" style="2" customWidth="1"/>
    <col min="774" max="774" width="14.7109375" style="2" customWidth="1"/>
    <col min="775" max="775" width="8.7109375" style="2" customWidth="1"/>
    <col min="776" max="776" width="21.5703125" style="2" customWidth="1"/>
    <col min="777" max="777" width="16.28515625" style="2" customWidth="1"/>
    <col min="778" max="778" width="14.7109375" style="2" customWidth="1"/>
    <col min="779" max="779" width="13.42578125" style="2" customWidth="1"/>
    <col min="780" max="780" width="14.7109375" style="2" customWidth="1"/>
    <col min="781" max="781" width="14" style="2" customWidth="1"/>
    <col min="782" max="782" width="14.5703125" style="2" customWidth="1"/>
    <col min="783" max="783" width="12.140625" style="2" customWidth="1"/>
    <col min="784" max="784" width="27.42578125" style="2" customWidth="1"/>
    <col min="785" max="1025" width="9.140625" style="2"/>
    <col min="1026" max="1026" width="28.85546875" style="2" customWidth="1"/>
    <col min="1027" max="1027" width="16.7109375" style="2" customWidth="1"/>
    <col min="1028" max="1028" width="15.140625" style="2" customWidth="1"/>
    <col min="1029" max="1029" width="8.7109375" style="2" customWidth="1"/>
    <col min="1030" max="1030" width="14.7109375" style="2" customWidth="1"/>
    <col min="1031" max="1031" width="8.7109375" style="2" customWidth="1"/>
    <col min="1032" max="1032" width="21.5703125" style="2" customWidth="1"/>
    <col min="1033" max="1033" width="16.28515625" style="2" customWidth="1"/>
    <col min="1034" max="1034" width="14.7109375" style="2" customWidth="1"/>
    <col min="1035" max="1035" width="13.42578125" style="2" customWidth="1"/>
    <col min="1036" max="1036" width="14.7109375" style="2" customWidth="1"/>
    <col min="1037" max="1037" width="14" style="2" customWidth="1"/>
    <col min="1038" max="1038" width="14.5703125" style="2" customWidth="1"/>
    <col min="1039" max="1039" width="12.140625" style="2" customWidth="1"/>
    <col min="1040" max="1040" width="27.42578125" style="2" customWidth="1"/>
    <col min="1041" max="1281" width="9.140625" style="2"/>
    <col min="1282" max="1282" width="28.85546875" style="2" customWidth="1"/>
    <col min="1283" max="1283" width="16.7109375" style="2" customWidth="1"/>
    <col min="1284" max="1284" width="15.140625" style="2" customWidth="1"/>
    <col min="1285" max="1285" width="8.7109375" style="2" customWidth="1"/>
    <col min="1286" max="1286" width="14.7109375" style="2" customWidth="1"/>
    <col min="1287" max="1287" width="8.7109375" style="2" customWidth="1"/>
    <col min="1288" max="1288" width="21.5703125" style="2" customWidth="1"/>
    <col min="1289" max="1289" width="16.28515625" style="2" customWidth="1"/>
    <col min="1290" max="1290" width="14.7109375" style="2" customWidth="1"/>
    <col min="1291" max="1291" width="13.42578125" style="2" customWidth="1"/>
    <col min="1292" max="1292" width="14.7109375" style="2" customWidth="1"/>
    <col min="1293" max="1293" width="14" style="2" customWidth="1"/>
    <col min="1294" max="1294" width="14.5703125" style="2" customWidth="1"/>
    <col min="1295" max="1295" width="12.140625" style="2" customWidth="1"/>
    <col min="1296" max="1296" width="27.42578125" style="2" customWidth="1"/>
    <col min="1297" max="1537" width="9.140625" style="2"/>
    <col min="1538" max="1538" width="28.85546875" style="2" customWidth="1"/>
    <col min="1539" max="1539" width="16.7109375" style="2" customWidth="1"/>
    <col min="1540" max="1540" width="15.140625" style="2" customWidth="1"/>
    <col min="1541" max="1541" width="8.7109375" style="2" customWidth="1"/>
    <col min="1542" max="1542" width="14.7109375" style="2" customWidth="1"/>
    <col min="1543" max="1543" width="8.7109375" style="2" customWidth="1"/>
    <col min="1544" max="1544" width="21.5703125" style="2" customWidth="1"/>
    <col min="1545" max="1545" width="16.28515625" style="2" customWidth="1"/>
    <col min="1546" max="1546" width="14.7109375" style="2" customWidth="1"/>
    <col min="1547" max="1547" width="13.42578125" style="2" customWidth="1"/>
    <col min="1548" max="1548" width="14.7109375" style="2" customWidth="1"/>
    <col min="1549" max="1549" width="14" style="2" customWidth="1"/>
    <col min="1550" max="1550" width="14.5703125" style="2" customWidth="1"/>
    <col min="1551" max="1551" width="12.140625" style="2" customWidth="1"/>
    <col min="1552" max="1552" width="27.42578125" style="2" customWidth="1"/>
    <col min="1553" max="1793" width="9.140625" style="2"/>
    <col min="1794" max="1794" width="28.85546875" style="2" customWidth="1"/>
    <col min="1795" max="1795" width="16.7109375" style="2" customWidth="1"/>
    <col min="1796" max="1796" width="15.140625" style="2" customWidth="1"/>
    <col min="1797" max="1797" width="8.7109375" style="2" customWidth="1"/>
    <col min="1798" max="1798" width="14.7109375" style="2" customWidth="1"/>
    <col min="1799" max="1799" width="8.7109375" style="2" customWidth="1"/>
    <col min="1800" max="1800" width="21.5703125" style="2" customWidth="1"/>
    <col min="1801" max="1801" width="16.28515625" style="2" customWidth="1"/>
    <col min="1802" max="1802" width="14.7109375" style="2" customWidth="1"/>
    <col min="1803" max="1803" width="13.42578125" style="2" customWidth="1"/>
    <col min="1804" max="1804" width="14.7109375" style="2" customWidth="1"/>
    <col min="1805" max="1805" width="14" style="2" customWidth="1"/>
    <col min="1806" max="1806" width="14.5703125" style="2" customWidth="1"/>
    <col min="1807" max="1807" width="12.140625" style="2" customWidth="1"/>
    <col min="1808" max="1808" width="27.42578125" style="2" customWidth="1"/>
    <col min="1809" max="2049" width="9.140625" style="2"/>
    <col min="2050" max="2050" width="28.85546875" style="2" customWidth="1"/>
    <col min="2051" max="2051" width="16.7109375" style="2" customWidth="1"/>
    <col min="2052" max="2052" width="15.140625" style="2" customWidth="1"/>
    <col min="2053" max="2053" width="8.7109375" style="2" customWidth="1"/>
    <col min="2054" max="2054" width="14.7109375" style="2" customWidth="1"/>
    <col min="2055" max="2055" width="8.7109375" style="2" customWidth="1"/>
    <col min="2056" max="2056" width="21.5703125" style="2" customWidth="1"/>
    <col min="2057" max="2057" width="16.28515625" style="2" customWidth="1"/>
    <col min="2058" max="2058" width="14.7109375" style="2" customWidth="1"/>
    <col min="2059" max="2059" width="13.42578125" style="2" customWidth="1"/>
    <col min="2060" max="2060" width="14.7109375" style="2" customWidth="1"/>
    <col min="2061" max="2061" width="14" style="2" customWidth="1"/>
    <col min="2062" max="2062" width="14.5703125" style="2" customWidth="1"/>
    <col min="2063" max="2063" width="12.140625" style="2" customWidth="1"/>
    <col min="2064" max="2064" width="27.42578125" style="2" customWidth="1"/>
    <col min="2065" max="2305" width="9.140625" style="2"/>
    <col min="2306" max="2306" width="28.85546875" style="2" customWidth="1"/>
    <col min="2307" max="2307" width="16.7109375" style="2" customWidth="1"/>
    <col min="2308" max="2308" width="15.140625" style="2" customWidth="1"/>
    <col min="2309" max="2309" width="8.7109375" style="2" customWidth="1"/>
    <col min="2310" max="2310" width="14.7109375" style="2" customWidth="1"/>
    <col min="2311" max="2311" width="8.7109375" style="2" customWidth="1"/>
    <col min="2312" max="2312" width="21.5703125" style="2" customWidth="1"/>
    <col min="2313" max="2313" width="16.28515625" style="2" customWidth="1"/>
    <col min="2314" max="2314" width="14.7109375" style="2" customWidth="1"/>
    <col min="2315" max="2315" width="13.42578125" style="2" customWidth="1"/>
    <col min="2316" max="2316" width="14.7109375" style="2" customWidth="1"/>
    <col min="2317" max="2317" width="14" style="2" customWidth="1"/>
    <col min="2318" max="2318" width="14.5703125" style="2" customWidth="1"/>
    <col min="2319" max="2319" width="12.140625" style="2" customWidth="1"/>
    <col min="2320" max="2320" width="27.42578125" style="2" customWidth="1"/>
    <col min="2321" max="2561" width="9.140625" style="2"/>
    <col min="2562" max="2562" width="28.85546875" style="2" customWidth="1"/>
    <col min="2563" max="2563" width="16.7109375" style="2" customWidth="1"/>
    <col min="2564" max="2564" width="15.140625" style="2" customWidth="1"/>
    <col min="2565" max="2565" width="8.7109375" style="2" customWidth="1"/>
    <col min="2566" max="2566" width="14.7109375" style="2" customWidth="1"/>
    <col min="2567" max="2567" width="8.7109375" style="2" customWidth="1"/>
    <col min="2568" max="2568" width="21.5703125" style="2" customWidth="1"/>
    <col min="2569" max="2569" width="16.28515625" style="2" customWidth="1"/>
    <col min="2570" max="2570" width="14.7109375" style="2" customWidth="1"/>
    <col min="2571" max="2571" width="13.42578125" style="2" customWidth="1"/>
    <col min="2572" max="2572" width="14.7109375" style="2" customWidth="1"/>
    <col min="2573" max="2573" width="14" style="2" customWidth="1"/>
    <col min="2574" max="2574" width="14.5703125" style="2" customWidth="1"/>
    <col min="2575" max="2575" width="12.140625" style="2" customWidth="1"/>
    <col min="2576" max="2576" width="27.42578125" style="2" customWidth="1"/>
    <col min="2577" max="2817" width="9.140625" style="2"/>
    <col min="2818" max="2818" width="28.85546875" style="2" customWidth="1"/>
    <col min="2819" max="2819" width="16.7109375" style="2" customWidth="1"/>
    <col min="2820" max="2820" width="15.140625" style="2" customWidth="1"/>
    <col min="2821" max="2821" width="8.7109375" style="2" customWidth="1"/>
    <col min="2822" max="2822" width="14.7109375" style="2" customWidth="1"/>
    <col min="2823" max="2823" width="8.7109375" style="2" customWidth="1"/>
    <col min="2824" max="2824" width="21.5703125" style="2" customWidth="1"/>
    <col min="2825" max="2825" width="16.28515625" style="2" customWidth="1"/>
    <col min="2826" max="2826" width="14.7109375" style="2" customWidth="1"/>
    <col min="2827" max="2827" width="13.42578125" style="2" customWidth="1"/>
    <col min="2828" max="2828" width="14.7109375" style="2" customWidth="1"/>
    <col min="2829" max="2829" width="14" style="2" customWidth="1"/>
    <col min="2830" max="2830" width="14.5703125" style="2" customWidth="1"/>
    <col min="2831" max="2831" width="12.140625" style="2" customWidth="1"/>
    <col min="2832" max="2832" width="27.42578125" style="2" customWidth="1"/>
    <col min="2833" max="3073" width="9.140625" style="2"/>
    <col min="3074" max="3074" width="28.85546875" style="2" customWidth="1"/>
    <col min="3075" max="3075" width="16.7109375" style="2" customWidth="1"/>
    <col min="3076" max="3076" width="15.140625" style="2" customWidth="1"/>
    <col min="3077" max="3077" width="8.7109375" style="2" customWidth="1"/>
    <col min="3078" max="3078" width="14.7109375" style="2" customWidth="1"/>
    <col min="3079" max="3079" width="8.7109375" style="2" customWidth="1"/>
    <col min="3080" max="3080" width="21.5703125" style="2" customWidth="1"/>
    <col min="3081" max="3081" width="16.28515625" style="2" customWidth="1"/>
    <col min="3082" max="3082" width="14.7109375" style="2" customWidth="1"/>
    <col min="3083" max="3083" width="13.42578125" style="2" customWidth="1"/>
    <col min="3084" max="3084" width="14.7109375" style="2" customWidth="1"/>
    <col min="3085" max="3085" width="14" style="2" customWidth="1"/>
    <col min="3086" max="3086" width="14.5703125" style="2" customWidth="1"/>
    <col min="3087" max="3087" width="12.140625" style="2" customWidth="1"/>
    <col min="3088" max="3088" width="27.42578125" style="2" customWidth="1"/>
    <col min="3089" max="3329" width="9.140625" style="2"/>
    <col min="3330" max="3330" width="28.85546875" style="2" customWidth="1"/>
    <col min="3331" max="3331" width="16.7109375" style="2" customWidth="1"/>
    <col min="3332" max="3332" width="15.140625" style="2" customWidth="1"/>
    <col min="3333" max="3333" width="8.7109375" style="2" customWidth="1"/>
    <col min="3334" max="3334" width="14.7109375" style="2" customWidth="1"/>
    <col min="3335" max="3335" width="8.7109375" style="2" customWidth="1"/>
    <col min="3336" max="3336" width="21.5703125" style="2" customWidth="1"/>
    <col min="3337" max="3337" width="16.28515625" style="2" customWidth="1"/>
    <col min="3338" max="3338" width="14.7109375" style="2" customWidth="1"/>
    <col min="3339" max="3339" width="13.42578125" style="2" customWidth="1"/>
    <col min="3340" max="3340" width="14.7109375" style="2" customWidth="1"/>
    <col min="3341" max="3341" width="14" style="2" customWidth="1"/>
    <col min="3342" max="3342" width="14.5703125" style="2" customWidth="1"/>
    <col min="3343" max="3343" width="12.140625" style="2" customWidth="1"/>
    <col min="3344" max="3344" width="27.42578125" style="2" customWidth="1"/>
    <col min="3345" max="3585" width="9.140625" style="2"/>
    <col min="3586" max="3586" width="28.85546875" style="2" customWidth="1"/>
    <col min="3587" max="3587" width="16.7109375" style="2" customWidth="1"/>
    <col min="3588" max="3588" width="15.140625" style="2" customWidth="1"/>
    <col min="3589" max="3589" width="8.7109375" style="2" customWidth="1"/>
    <col min="3590" max="3590" width="14.7109375" style="2" customWidth="1"/>
    <col min="3591" max="3591" width="8.7109375" style="2" customWidth="1"/>
    <col min="3592" max="3592" width="21.5703125" style="2" customWidth="1"/>
    <col min="3593" max="3593" width="16.28515625" style="2" customWidth="1"/>
    <col min="3594" max="3594" width="14.7109375" style="2" customWidth="1"/>
    <col min="3595" max="3595" width="13.42578125" style="2" customWidth="1"/>
    <col min="3596" max="3596" width="14.7109375" style="2" customWidth="1"/>
    <col min="3597" max="3597" width="14" style="2" customWidth="1"/>
    <col min="3598" max="3598" width="14.5703125" style="2" customWidth="1"/>
    <col min="3599" max="3599" width="12.140625" style="2" customWidth="1"/>
    <col min="3600" max="3600" width="27.42578125" style="2" customWidth="1"/>
    <col min="3601" max="3841" width="9.140625" style="2"/>
    <col min="3842" max="3842" width="28.85546875" style="2" customWidth="1"/>
    <col min="3843" max="3843" width="16.7109375" style="2" customWidth="1"/>
    <col min="3844" max="3844" width="15.140625" style="2" customWidth="1"/>
    <col min="3845" max="3845" width="8.7109375" style="2" customWidth="1"/>
    <col min="3846" max="3846" width="14.7109375" style="2" customWidth="1"/>
    <col min="3847" max="3847" width="8.7109375" style="2" customWidth="1"/>
    <col min="3848" max="3848" width="21.5703125" style="2" customWidth="1"/>
    <col min="3849" max="3849" width="16.28515625" style="2" customWidth="1"/>
    <col min="3850" max="3850" width="14.7109375" style="2" customWidth="1"/>
    <col min="3851" max="3851" width="13.42578125" style="2" customWidth="1"/>
    <col min="3852" max="3852" width="14.7109375" style="2" customWidth="1"/>
    <col min="3853" max="3853" width="14" style="2" customWidth="1"/>
    <col min="3854" max="3854" width="14.5703125" style="2" customWidth="1"/>
    <col min="3855" max="3855" width="12.140625" style="2" customWidth="1"/>
    <col min="3856" max="3856" width="27.42578125" style="2" customWidth="1"/>
    <col min="3857" max="4097" width="9.140625" style="2"/>
    <col min="4098" max="4098" width="28.85546875" style="2" customWidth="1"/>
    <col min="4099" max="4099" width="16.7109375" style="2" customWidth="1"/>
    <col min="4100" max="4100" width="15.140625" style="2" customWidth="1"/>
    <col min="4101" max="4101" width="8.7109375" style="2" customWidth="1"/>
    <col min="4102" max="4102" width="14.7109375" style="2" customWidth="1"/>
    <col min="4103" max="4103" width="8.7109375" style="2" customWidth="1"/>
    <col min="4104" max="4104" width="21.5703125" style="2" customWidth="1"/>
    <col min="4105" max="4105" width="16.28515625" style="2" customWidth="1"/>
    <col min="4106" max="4106" width="14.7109375" style="2" customWidth="1"/>
    <col min="4107" max="4107" width="13.42578125" style="2" customWidth="1"/>
    <col min="4108" max="4108" width="14.7109375" style="2" customWidth="1"/>
    <col min="4109" max="4109" width="14" style="2" customWidth="1"/>
    <col min="4110" max="4110" width="14.5703125" style="2" customWidth="1"/>
    <col min="4111" max="4111" width="12.140625" style="2" customWidth="1"/>
    <col min="4112" max="4112" width="27.42578125" style="2" customWidth="1"/>
    <col min="4113" max="4353" width="9.140625" style="2"/>
    <col min="4354" max="4354" width="28.85546875" style="2" customWidth="1"/>
    <col min="4355" max="4355" width="16.7109375" style="2" customWidth="1"/>
    <col min="4356" max="4356" width="15.140625" style="2" customWidth="1"/>
    <col min="4357" max="4357" width="8.7109375" style="2" customWidth="1"/>
    <col min="4358" max="4358" width="14.7109375" style="2" customWidth="1"/>
    <col min="4359" max="4359" width="8.7109375" style="2" customWidth="1"/>
    <col min="4360" max="4360" width="21.5703125" style="2" customWidth="1"/>
    <col min="4361" max="4361" width="16.28515625" style="2" customWidth="1"/>
    <col min="4362" max="4362" width="14.7109375" style="2" customWidth="1"/>
    <col min="4363" max="4363" width="13.42578125" style="2" customWidth="1"/>
    <col min="4364" max="4364" width="14.7109375" style="2" customWidth="1"/>
    <col min="4365" max="4365" width="14" style="2" customWidth="1"/>
    <col min="4366" max="4366" width="14.5703125" style="2" customWidth="1"/>
    <col min="4367" max="4367" width="12.140625" style="2" customWidth="1"/>
    <col min="4368" max="4368" width="27.42578125" style="2" customWidth="1"/>
    <col min="4369" max="4609" width="9.140625" style="2"/>
    <col min="4610" max="4610" width="28.85546875" style="2" customWidth="1"/>
    <col min="4611" max="4611" width="16.7109375" style="2" customWidth="1"/>
    <col min="4612" max="4612" width="15.140625" style="2" customWidth="1"/>
    <col min="4613" max="4613" width="8.7109375" style="2" customWidth="1"/>
    <col min="4614" max="4614" width="14.7109375" style="2" customWidth="1"/>
    <col min="4615" max="4615" width="8.7109375" style="2" customWidth="1"/>
    <col min="4616" max="4616" width="21.5703125" style="2" customWidth="1"/>
    <col min="4617" max="4617" width="16.28515625" style="2" customWidth="1"/>
    <col min="4618" max="4618" width="14.7109375" style="2" customWidth="1"/>
    <col min="4619" max="4619" width="13.42578125" style="2" customWidth="1"/>
    <col min="4620" max="4620" width="14.7109375" style="2" customWidth="1"/>
    <col min="4621" max="4621" width="14" style="2" customWidth="1"/>
    <col min="4622" max="4622" width="14.5703125" style="2" customWidth="1"/>
    <col min="4623" max="4623" width="12.140625" style="2" customWidth="1"/>
    <col min="4624" max="4624" width="27.42578125" style="2" customWidth="1"/>
    <col min="4625" max="4865" width="9.140625" style="2"/>
    <col min="4866" max="4866" width="28.85546875" style="2" customWidth="1"/>
    <col min="4867" max="4867" width="16.7109375" style="2" customWidth="1"/>
    <col min="4868" max="4868" width="15.140625" style="2" customWidth="1"/>
    <col min="4869" max="4869" width="8.7109375" style="2" customWidth="1"/>
    <col min="4870" max="4870" width="14.7109375" style="2" customWidth="1"/>
    <col min="4871" max="4871" width="8.7109375" style="2" customWidth="1"/>
    <col min="4872" max="4872" width="21.5703125" style="2" customWidth="1"/>
    <col min="4873" max="4873" width="16.28515625" style="2" customWidth="1"/>
    <col min="4874" max="4874" width="14.7109375" style="2" customWidth="1"/>
    <col min="4875" max="4875" width="13.42578125" style="2" customWidth="1"/>
    <col min="4876" max="4876" width="14.7109375" style="2" customWidth="1"/>
    <col min="4877" max="4877" width="14" style="2" customWidth="1"/>
    <col min="4878" max="4878" width="14.5703125" style="2" customWidth="1"/>
    <col min="4879" max="4879" width="12.140625" style="2" customWidth="1"/>
    <col min="4880" max="4880" width="27.42578125" style="2" customWidth="1"/>
    <col min="4881" max="5121" width="9.140625" style="2"/>
    <col min="5122" max="5122" width="28.85546875" style="2" customWidth="1"/>
    <col min="5123" max="5123" width="16.7109375" style="2" customWidth="1"/>
    <col min="5124" max="5124" width="15.140625" style="2" customWidth="1"/>
    <col min="5125" max="5125" width="8.7109375" style="2" customWidth="1"/>
    <col min="5126" max="5126" width="14.7109375" style="2" customWidth="1"/>
    <col min="5127" max="5127" width="8.7109375" style="2" customWidth="1"/>
    <col min="5128" max="5128" width="21.5703125" style="2" customWidth="1"/>
    <col min="5129" max="5129" width="16.28515625" style="2" customWidth="1"/>
    <col min="5130" max="5130" width="14.7109375" style="2" customWidth="1"/>
    <col min="5131" max="5131" width="13.42578125" style="2" customWidth="1"/>
    <col min="5132" max="5132" width="14.7109375" style="2" customWidth="1"/>
    <col min="5133" max="5133" width="14" style="2" customWidth="1"/>
    <col min="5134" max="5134" width="14.5703125" style="2" customWidth="1"/>
    <col min="5135" max="5135" width="12.140625" style="2" customWidth="1"/>
    <col min="5136" max="5136" width="27.42578125" style="2" customWidth="1"/>
    <col min="5137" max="5377" width="9.140625" style="2"/>
    <col min="5378" max="5378" width="28.85546875" style="2" customWidth="1"/>
    <col min="5379" max="5379" width="16.7109375" style="2" customWidth="1"/>
    <col min="5380" max="5380" width="15.140625" style="2" customWidth="1"/>
    <col min="5381" max="5381" width="8.7109375" style="2" customWidth="1"/>
    <col min="5382" max="5382" width="14.7109375" style="2" customWidth="1"/>
    <col min="5383" max="5383" width="8.7109375" style="2" customWidth="1"/>
    <col min="5384" max="5384" width="21.5703125" style="2" customWidth="1"/>
    <col min="5385" max="5385" width="16.28515625" style="2" customWidth="1"/>
    <col min="5386" max="5386" width="14.7109375" style="2" customWidth="1"/>
    <col min="5387" max="5387" width="13.42578125" style="2" customWidth="1"/>
    <col min="5388" max="5388" width="14.7109375" style="2" customWidth="1"/>
    <col min="5389" max="5389" width="14" style="2" customWidth="1"/>
    <col min="5390" max="5390" width="14.5703125" style="2" customWidth="1"/>
    <col min="5391" max="5391" width="12.140625" style="2" customWidth="1"/>
    <col min="5392" max="5392" width="27.42578125" style="2" customWidth="1"/>
    <col min="5393" max="5633" width="9.140625" style="2"/>
    <col min="5634" max="5634" width="28.85546875" style="2" customWidth="1"/>
    <col min="5635" max="5635" width="16.7109375" style="2" customWidth="1"/>
    <col min="5636" max="5636" width="15.140625" style="2" customWidth="1"/>
    <col min="5637" max="5637" width="8.7109375" style="2" customWidth="1"/>
    <col min="5638" max="5638" width="14.7109375" style="2" customWidth="1"/>
    <col min="5639" max="5639" width="8.7109375" style="2" customWidth="1"/>
    <col min="5640" max="5640" width="21.5703125" style="2" customWidth="1"/>
    <col min="5641" max="5641" width="16.28515625" style="2" customWidth="1"/>
    <col min="5642" max="5642" width="14.7109375" style="2" customWidth="1"/>
    <col min="5643" max="5643" width="13.42578125" style="2" customWidth="1"/>
    <col min="5644" max="5644" width="14.7109375" style="2" customWidth="1"/>
    <col min="5645" max="5645" width="14" style="2" customWidth="1"/>
    <col min="5646" max="5646" width="14.5703125" style="2" customWidth="1"/>
    <col min="5647" max="5647" width="12.140625" style="2" customWidth="1"/>
    <col min="5648" max="5648" width="27.42578125" style="2" customWidth="1"/>
    <col min="5649" max="5889" width="9.140625" style="2"/>
    <col min="5890" max="5890" width="28.85546875" style="2" customWidth="1"/>
    <col min="5891" max="5891" width="16.7109375" style="2" customWidth="1"/>
    <col min="5892" max="5892" width="15.140625" style="2" customWidth="1"/>
    <col min="5893" max="5893" width="8.7109375" style="2" customWidth="1"/>
    <col min="5894" max="5894" width="14.7109375" style="2" customWidth="1"/>
    <col min="5895" max="5895" width="8.7109375" style="2" customWidth="1"/>
    <col min="5896" max="5896" width="21.5703125" style="2" customWidth="1"/>
    <col min="5897" max="5897" width="16.28515625" style="2" customWidth="1"/>
    <col min="5898" max="5898" width="14.7109375" style="2" customWidth="1"/>
    <col min="5899" max="5899" width="13.42578125" style="2" customWidth="1"/>
    <col min="5900" max="5900" width="14.7109375" style="2" customWidth="1"/>
    <col min="5901" max="5901" width="14" style="2" customWidth="1"/>
    <col min="5902" max="5902" width="14.5703125" style="2" customWidth="1"/>
    <col min="5903" max="5903" width="12.140625" style="2" customWidth="1"/>
    <col min="5904" max="5904" width="27.42578125" style="2" customWidth="1"/>
    <col min="5905" max="6145" width="9.140625" style="2"/>
    <col min="6146" max="6146" width="28.85546875" style="2" customWidth="1"/>
    <col min="6147" max="6147" width="16.7109375" style="2" customWidth="1"/>
    <col min="6148" max="6148" width="15.140625" style="2" customWidth="1"/>
    <col min="6149" max="6149" width="8.7109375" style="2" customWidth="1"/>
    <col min="6150" max="6150" width="14.7109375" style="2" customWidth="1"/>
    <col min="6151" max="6151" width="8.7109375" style="2" customWidth="1"/>
    <col min="6152" max="6152" width="21.5703125" style="2" customWidth="1"/>
    <col min="6153" max="6153" width="16.28515625" style="2" customWidth="1"/>
    <col min="6154" max="6154" width="14.7109375" style="2" customWidth="1"/>
    <col min="6155" max="6155" width="13.42578125" style="2" customWidth="1"/>
    <col min="6156" max="6156" width="14.7109375" style="2" customWidth="1"/>
    <col min="6157" max="6157" width="14" style="2" customWidth="1"/>
    <col min="6158" max="6158" width="14.5703125" style="2" customWidth="1"/>
    <col min="6159" max="6159" width="12.140625" style="2" customWidth="1"/>
    <col min="6160" max="6160" width="27.42578125" style="2" customWidth="1"/>
    <col min="6161" max="6401" width="9.140625" style="2"/>
    <col min="6402" max="6402" width="28.85546875" style="2" customWidth="1"/>
    <col min="6403" max="6403" width="16.7109375" style="2" customWidth="1"/>
    <col min="6404" max="6404" width="15.140625" style="2" customWidth="1"/>
    <col min="6405" max="6405" width="8.7109375" style="2" customWidth="1"/>
    <col min="6406" max="6406" width="14.7109375" style="2" customWidth="1"/>
    <col min="6407" max="6407" width="8.7109375" style="2" customWidth="1"/>
    <col min="6408" max="6408" width="21.5703125" style="2" customWidth="1"/>
    <col min="6409" max="6409" width="16.28515625" style="2" customWidth="1"/>
    <col min="6410" max="6410" width="14.7109375" style="2" customWidth="1"/>
    <col min="6411" max="6411" width="13.42578125" style="2" customWidth="1"/>
    <col min="6412" max="6412" width="14.7109375" style="2" customWidth="1"/>
    <col min="6413" max="6413" width="14" style="2" customWidth="1"/>
    <col min="6414" max="6414" width="14.5703125" style="2" customWidth="1"/>
    <col min="6415" max="6415" width="12.140625" style="2" customWidth="1"/>
    <col min="6416" max="6416" width="27.42578125" style="2" customWidth="1"/>
    <col min="6417" max="6657" width="9.140625" style="2"/>
    <col min="6658" max="6658" width="28.85546875" style="2" customWidth="1"/>
    <col min="6659" max="6659" width="16.7109375" style="2" customWidth="1"/>
    <col min="6660" max="6660" width="15.140625" style="2" customWidth="1"/>
    <col min="6661" max="6661" width="8.7109375" style="2" customWidth="1"/>
    <col min="6662" max="6662" width="14.7109375" style="2" customWidth="1"/>
    <col min="6663" max="6663" width="8.7109375" style="2" customWidth="1"/>
    <col min="6664" max="6664" width="21.5703125" style="2" customWidth="1"/>
    <col min="6665" max="6665" width="16.28515625" style="2" customWidth="1"/>
    <col min="6666" max="6666" width="14.7109375" style="2" customWidth="1"/>
    <col min="6667" max="6667" width="13.42578125" style="2" customWidth="1"/>
    <col min="6668" max="6668" width="14.7109375" style="2" customWidth="1"/>
    <col min="6669" max="6669" width="14" style="2" customWidth="1"/>
    <col min="6670" max="6670" width="14.5703125" style="2" customWidth="1"/>
    <col min="6671" max="6671" width="12.140625" style="2" customWidth="1"/>
    <col min="6672" max="6672" width="27.42578125" style="2" customWidth="1"/>
    <col min="6673" max="6913" width="9.140625" style="2"/>
    <col min="6914" max="6914" width="28.85546875" style="2" customWidth="1"/>
    <col min="6915" max="6915" width="16.7109375" style="2" customWidth="1"/>
    <col min="6916" max="6916" width="15.140625" style="2" customWidth="1"/>
    <col min="6917" max="6917" width="8.7109375" style="2" customWidth="1"/>
    <col min="6918" max="6918" width="14.7109375" style="2" customWidth="1"/>
    <col min="6919" max="6919" width="8.7109375" style="2" customWidth="1"/>
    <col min="6920" max="6920" width="21.5703125" style="2" customWidth="1"/>
    <col min="6921" max="6921" width="16.28515625" style="2" customWidth="1"/>
    <col min="6922" max="6922" width="14.7109375" style="2" customWidth="1"/>
    <col min="6923" max="6923" width="13.42578125" style="2" customWidth="1"/>
    <col min="6924" max="6924" width="14.7109375" style="2" customWidth="1"/>
    <col min="6925" max="6925" width="14" style="2" customWidth="1"/>
    <col min="6926" max="6926" width="14.5703125" style="2" customWidth="1"/>
    <col min="6927" max="6927" width="12.140625" style="2" customWidth="1"/>
    <col min="6928" max="6928" width="27.42578125" style="2" customWidth="1"/>
    <col min="6929" max="7169" width="9.140625" style="2"/>
    <col min="7170" max="7170" width="28.85546875" style="2" customWidth="1"/>
    <col min="7171" max="7171" width="16.7109375" style="2" customWidth="1"/>
    <col min="7172" max="7172" width="15.140625" style="2" customWidth="1"/>
    <col min="7173" max="7173" width="8.7109375" style="2" customWidth="1"/>
    <col min="7174" max="7174" width="14.7109375" style="2" customWidth="1"/>
    <col min="7175" max="7175" width="8.7109375" style="2" customWidth="1"/>
    <col min="7176" max="7176" width="21.5703125" style="2" customWidth="1"/>
    <col min="7177" max="7177" width="16.28515625" style="2" customWidth="1"/>
    <col min="7178" max="7178" width="14.7109375" style="2" customWidth="1"/>
    <col min="7179" max="7179" width="13.42578125" style="2" customWidth="1"/>
    <col min="7180" max="7180" width="14.7109375" style="2" customWidth="1"/>
    <col min="7181" max="7181" width="14" style="2" customWidth="1"/>
    <col min="7182" max="7182" width="14.5703125" style="2" customWidth="1"/>
    <col min="7183" max="7183" width="12.140625" style="2" customWidth="1"/>
    <col min="7184" max="7184" width="27.42578125" style="2" customWidth="1"/>
    <col min="7185" max="7425" width="9.140625" style="2"/>
    <col min="7426" max="7426" width="28.85546875" style="2" customWidth="1"/>
    <col min="7427" max="7427" width="16.7109375" style="2" customWidth="1"/>
    <col min="7428" max="7428" width="15.140625" style="2" customWidth="1"/>
    <col min="7429" max="7429" width="8.7109375" style="2" customWidth="1"/>
    <col min="7430" max="7430" width="14.7109375" style="2" customWidth="1"/>
    <col min="7431" max="7431" width="8.7109375" style="2" customWidth="1"/>
    <col min="7432" max="7432" width="21.5703125" style="2" customWidth="1"/>
    <col min="7433" max="7433" width="16.28515625" style="2" customWidth="1"/>
    <col min="7434" max="7434" width="14.7109375" style="2" customWidth="1"/>
    <col min="7435" max="7435" width="13.42578125" style="2" customWidth="1"/>
    <col min="7436" max="7436" width="14.7109375" style="2" customWidth="1"/>
    <col min="7437" max="7437" width="14" style="2" customWidth="1"/>
    <col min="7438" max="7438" width="14.5703125" style="2" customWidth="1"/>
    <col min="7439" max="7439" width="12.140625" style="2" customWidth="1"/>
    <col min="7440" max="7440" width="27.42578125" style="2" customWidth="1"/>
    <col min="7441" max="7681" width="9.140625" style="2"/>
    <col min="7682" max="7682" width="28.85546875" style="2" customWidth="1"/>
    <col min="7683" max="7683" width="16.7109375" style="2" customWidth="1"/>
    <col min="7684" max="7684" width="15.140625" style="2" customWidth="1"/>
    <col min="7685" max="7685" width="8.7109375" style="2" customWidth="1"/>
    <col min="7686" max="7686" width="14.7109375" style="2" customWidth="1"/>
    <col min="7687" max="7687" width="8.7109375" style="2" customWidth="1"/>
    <col min="7688" max="7688" width="21.5703125" style="2" customWidth="1"/>
    <col min="7689" max="7689" width="16.28515625" style="2" customWidth="1"/>
    <col min="7690" max="7690" width="14.7109375" style="2" customWidth="1"/>
    <col min="7691" max="7691" width="13.42578125" style="2" customWidth="1"/>
    <col min="7692" max="7692" width="14.7109375" style="2" customWidth="1"/>
    <col min="7693" max="7693" width="14" style="2" customWidth="1"/>
    <col min="7694" max="7694" width="14.5703125" style="2" customWidth="1"/>
    <col min="7695" max="7695" width="12.140625" style="2" customWidth="1"/>
    <col min="7696" max="7696" width="27.42578125" style="2" customWidth="1"/>
    <col min="7697" max="7937" width="9.140625" style="2"/>
    <col min="7938" max="7938" width="28.85546875" style="2" customWidth="1"/>
    <col min="7939" max="7939" width="16.7109375" style="2" customWidth="1"/>
    <col min="7940" max="7940" width="15.140625" style="2" customWidth="1"/>
    <col min="7941" max="7941" width="8.7109375" style="2" customWidth="1"/>
    <col min="7942" max="7942" width="14.7109375" style="2" customWidth="1"/>
    <col min="7943" max="7943" width="8.7109375" style="2" customWidth="1"/>
    <col min="7944" max="7944" width="21.5703125" style="2" customWidth="1"/>
    <col min="7945" max="7945" width="16.28515625" style="2" customWidth="1"/>
    <col min="7946" max="7946" width="14.7109375" style="2" customWidth="1"/>
    <col min="7947" max="7947" width="13.42578125" style="2" customWidth="1"/>
    <col min="7948" max="7948" width="14.7109375" style="2" customWidth="1"/>
    <col min="7949" max="7949" width="14" style="2" customWidth="1"/>
    <col min="7950" max="7950" width="14.5703125" style="2" customWidth="1"/>
    <col min="7951" max="7951" width="12.140625" style="2" customWidth="1"/>
    <col min="7952" max="7952" width="27.42578125" style="2" customWidth="1"/>
    <col min="7953" max="8193" width="9.140625" style="2"/>
    <col min="8194" max="8194" width="28.85546875" style="2" customWidth="1"/>
    <col min="8195" max="8195" width="16.7109375" style="2" customWidth="1"/>
    <col min="8196" max="8196" width="15.140625" style="2" customWidth="1"/>
    <col min="8197" max="8197" width="8.7109375" style="2" customWidth="1"/>
    <col min="8198" max="8198" width="14.7109375" style="2" customWidth="1"/>
    <col min="8199" max="8199" width="8.7109375" style="2" customWidth="1"/>
    <col min="8200" max="8200" width="21.5703125" style="2" customWidth="1"/>
    <col min="8201" max="8201" width="16.28515625" style="2" customWidth="1"/>
    <col min="8202" max="8202" width="14.7109375" style="2" customWidth="1"/>
    <col min="8203" max="8203" width="13.42578125" style="2" customWidth="1"/>
    <col min="8204" max="8204" width="14.7109375" style="2" customWidth="1"/>
    <col min="8205" max="8205" width="14" style="2" customWidth="1"/>
    <col min="8206" max="8206" width="14.5703125" style="2" customWidth="1"/>
    <col min="8207" max="8207" width="12.140625" style="2" customWidth="1"/>
    <col min="8208" max="8208" width="27.42578125" style="2" customWidth="1"/>
    <col min="8209" max="8449" width="9.140625" style="2"/>
    <col min="8450" max="8450" width="28.85546875" style="2" customWidth="1"/>
    <col min="8451" max="8451" width="16.7109375" style="2" customWidth="1"/>
    <col min="8452" max="8452" width="15.140625" style="2" customWidth="1"/>
    <col min="8453" max="8453" width="8.7109375" style="2" customWidth="1"/>
    <col min="8454" max="8454" width="14.7109375" style="2" customWidth="1"/>
    <col min="8455" max="8455" width="8.7109375" style="2" customWidth="1"/>
    <col min="8456" max="8456" width="21.5703125" style="2" customWidth="1"/>
    <col min="8457" max="8457" width="16.28515625" style="2" customWidth="1"/>
    <col min="8458" max="8458" width="14.7109375" style="2" customWidth="1"/>
    <col min="8459" max="8459" width="13.42578125" style="2" customWidth="1"/>
    <col min="8460" max="8460" width="14.7109375" style="2" customWidth="1"/>
    <col min="8461" max="8461" width="14" style="2" customWidth="1"/>
    <col min="8462" max="8462" width="14.5703125" style="2" customWidth="1"/>
    <col min="8463" max="8463" width="12.140625" style="2" customWidth="1"/>
    <col min="8464" max="8464" width="27.42578125" style="2" customWidth="1"/>
    <col min="8465" max="8705" width="9.140625" style="2"/>
    <col min="8706" max="8706" width="28.85546875" style="2" customWidth="1"/>
    <col min="8707" max="8707" width="16.7109375" style="2" customWidth="1"/>
    <col min="8708" max="8708" width="15.140625" style="2" customWidth="1"/>
    <col min="8709" max="8709" width="8.7109375" style="2" customWidth="1"/>
    <col min="8710" max="8710" width="14.7109375" style="2" customWidth="1"/>
    <col min="8711" max="8711" width="8.7109375" style="2" customWidth="1"/>
    <col min="8712" max="8712" width="21.5703125" style="2" customWidth="1"/>
    <col min="8713" max="8713" width="16.28515625" style="2" customWidth="1"/>
    <col min="8714" max="8714" width="14.7109375" style="2" customWidth="1"/>
    <col min="8715" max="8715" width="13.42578125" style="2" customWidth="1"/>
    <col min="8716" max="8716" width="14.7109375" style="2" customWidth="1"/>
    <col min="8717" max="8717" width="14" style="2" customWidth="1"/>
    <col min="8718" max="8718" width="14.5703125" style="2" customWidth="1"/>
    <col min="8719" max="8719" width="12.140625" style="2" customWidth="1"/>
    <col min="8720" max="8720" width="27.42578125" style="2" customWidth="1"/>
    <col min="8721" max="8961" width="9.140625" style="2"/>
    <col min="8962" max="8962" width="28.85546875" style="2" customWidth="1"/>
    <col min="8963" max="8963" width="16.7109375" style="2" customWidth="1"/>
    <col min="8964" max="8964" width="15.140625" style="2" customWidth="1"/>
    <col min="8965" max="8965" width="8.7109375" style="2" customWidth="1"/>
    <col min="8966" max="8966" width="14.7109375" style="2" customWidth="1"/>
    <col min="8967" max="8967" width="8.7109375" style="2" customWidth="1"/>
    <col min="8968" max="8968" width="21.5703125" style="2" customWidth="1"/>
    <col min="8969" max="8969" width="16.28515625" style="2" customWidth="1"/>
    <col min="8970" max="8970" width="14.7109375" style="2" customWidth="1"/>
    <col min="8971" max="8971" width="13.42578125" style="2" customWidth="1"/>
    <col min="8972" max="8972" width="14.7109375" style="2" customWidth="1"/>
    <col min="8973" max="8973" width="14" style="2" customWidth="1"/>
    <col min="8974" max="8974" width="14.5703125" style="2" customWidth="1"/>
    <col min="8975" max="8975" width="12.140625" style="2" customWidth="1"/>
    <col min="8976" max="8976" width="27.42578125" style="2" customWidth="1"/>
    <col min="8977" max="9217" width="9.140625" style="2"/>
    <col min="9218" max="9218" width="28.85546875" style="2" customWidth="1"/>
    <col min="9219" max="9219" width="16.7109375" style="2" customWidth="1"/>
    <col min="9220" max="9220" width="15.140625" style="2" customWidth="1"/>
    <col min="9221" max="9221" width="8.7109375" style="2" customWidth="1"/>
    <col min="9222" max="9222" width="14.7109375" style="2" customWidth="1"/>
    <col min="9223" max="9223" width="8.7109375" style="2" customWidth="1"/>
    <col min="9224" max="9224" width="21.5703125" style="2" customWidth="1"/>
    <col min="9225" max="9225" width="16.28515625" style="2" customWidth="1"/>
    <col min="9226" max="9226" width="14.7109375" style="2" customWidth="1"/>
    <col min="9227" max="9227" width="13.42578125" style="2" customWidth="1"/>
    <col min="9228" max="9228" width="14.7109375" style="2" customWidth="1"/>
    <col min="9229" max="9229" width="14" style="2" customWidth="1"/>
    <col min="9230" max="9230" width="14.5703125" style="2" customWidth="1"/>
    <col min="9231" max="9231" width="12.140625" style="2" customWidth="1"/>
    <col min="9232" max="9232" width="27.42578125" style="2" customWidth="1"/>
    <col min="9233" max="9473" width="9.140625" style="2"/>
    <col min="9474" max="9474" width="28.85546875" style="2" customWidth="1"/>
    <col min="9475" max="9475" width="16.7109375" style="2" customWidth="1"/>
    <col min="9476" max="9476" width="15.140625" style="2" customWidth="1"/>
    <col min="9477" max="9477" width="8.7109375" style="2" customWidth="1"/>
    <col min="9478" max="9478" width="14.7109375" style="2" customWidth="1"/>
    <col min="9479" max="9479" width="8.7109375" style="2" customWidth="1"/>
    <col min="9480" max="9480" width="21.5703125" style="2" customWidth="1"/>
    <col min="9481" max="9481" width="16.28515625" style="2" customWidth="1"/>
    <col min="9482" max="9482" width="14.7109375" style="2" customWidth="1"/>
    <col min="9483" max="9483" width="13.42578125" style="2" customWidth="1"/>
    <col min="9484" max="9484" width="14.7109375" style="2" customWidth="1"/>
    <col min="9485" max="9485" width="14" style="2" customWidth="1"/>
    <col min="9486" max="9486" width="14.5703125" style="2" customWidth="1"/>
    <col min="9487" max="9487" width="12.140625" style="2" customWidth="1"/>
    <col min="9488" max="9488" width="27.42578125" style="2" customWidth="1"/>
    <col min="9489" max="9729" width="9.140625" style="2"/>
    <col min="9730" max="9730" width="28.85546875" style="2" customWidth="1"/>
    <col min="9731" max="9731" width="16.7109375" style="2" customWidth="1"/>
    <col min="9732" max="9732" width="15.140625" style="2" customWidth="1"/>
    <col min="9733" max="9733" width="8.7109375" style="2" customWidth="1"/>
    <col min="9734" max="9734" width="14.7109375" style="2" customWidth="1"/>
    <col min="9735" max="9735" width="8.7109375" style="2" customWidth="1"/>
    <col min="9736" max="9736" width="21.5703125" style="2" customWidth="1"/>
    <col min="9737" max="9737" width="16.28515625" style="2" customWidth="1"/>
    <col min="9738" max="9738" width="14.7109375" style="2" customWidth="1"/>
    <col min="9739" max="9739" width="13.42578125" style="2" customWidth="1"/>
    <col min="9740" max="9740" width="14.7109375" style="2" customWidth="1"/>
    <col min="9741" max="9741" width="14" style="2" customWidth="1"/>
    <col min="9742" max="9742" width="14.5703125" style="2" customWidth="1"/>
    <col min="9743" max="9743" width="12.140625" style="2" customWidth="1"/>
    <col min="9744" max="9744" width="27.42578125" style="2" customWidth="1"/>
    <col min="9745" max="9985" width="9.140625" style="2"/>
    <col min="9986" max="9986" width="28.85546875" style="2" customWidth="1"/>
    <col min="9987" max="9987" width="16.7109375" style="2" customWidth="1"/>
    <col min="9988" max="9988" width="15.140625" style="2" customWidth="1"/>
    <col min="9989" max="9989" width="8.7109375" style="2" customWidth="1"/>
    <col min="9990" max="9990" width="14.7109375" style="2" customWidth="1"/>
    <col min="9991" max="9991" width="8.7109375" style="2" customWidth="1"/>
    <col min="9992" max="9992" width="21.5703125" style="2" customWidth="1"/>
    <col min="9993" max="9993" width="16.28515625" style="2" customWidth="1"/>
    <col min="9994" max="9994" width="14.7109375" style="2" customWidth="1"/>
    <col min="9995" max="9995" width="13.42578125" style="2" customWidth="1"/>
    <col min="9996" max="9996" width="14.7109375" style="2" customWidth="1"/>
    <col min="9997" max="9997" width="14" style="2" customWidth="1"/>
    <col min="9998" max="9998" width="14.5703125" style="2" customWidth="1"/>
    <col min="9999" max="9999" width="12.140625" style="2" customWidth="1"/>
    <col min="10000" max="10000" width="27.42578125" style="2" customWidth="1"/>
    <col min="10001" max="10241" width="9.140625" style="2"/>
    <col min="10242" max="10242" width="28.85546875" style="2" customWidth="1"/>
    <col min="10243" max="10243" width="16.7109375" style="2" customWidth="1"/>
    <col min="10244" max="10244" width="15.140625" style="2" customWidth="1"/>
    <col min="10245" max="10245" width="8.7109375" style="2" customWidth="1"/>
    <col min="10246" max="10246" width="14.7109375" style="2" customWidth="1"/>
    <col min="10247" max="10247" width="8.7109375" style="2" customWidth="1"/>
    <col min="10248" max="10248" width="21.5703125" style="2" customWidth="1"/>
    <col min="10249" max="10249" width="16.28515625" style="2" customWidth="1"/>
    <col min="10250" max="10250" width="14.7109375" style="2" customWidth="1"/>
    <col min="10251" max="10251" width="13.42578125" style="2" customWidth="1"/>
    <col min="10252" max="10252" width="14.7109375" style="2" customWidth="1"/>
    <col min="10253" max="10253" width="14" style="2" customWidth="1"/>
    <col min="10254" max="10254" width="14.5703125" style="2" customWidth="1"/>
    <col min="10255" max="10255" width="12.140625" style="2" customWidth="1"/>
    <col min="10256" max="10256" width="27.42578125" style="2" customWidth="1"/>
    <col min="10257" max="10497" width="9.140625" style="2"/>
    <col min="10498" max="10498" width="28.85546875" style="2" customWidth="1"/>
    <col min="10499" max="10499" width="16.7109375" style="2" customWidth="1"/>
    <col min="10500" max="10500" width="15.140625" style="2" customWidth="1"/>
    <col min="10501" max="10501" width="8.7109375" style="2" customWidth="1"/>
    <col min="10502" max="10502" width="14.7109375" style="2" customWidth="1"/>
    <col min="10503" max="10503" width="8.7109375" style="2" customWidth="1"/>
    <col min="10504" max="10504" width="21.5703125" style="2" customWidth="1"/>
    <col min="10505" max="10505" width="16.28515625" style="2" customWidth="1"/>
    <col min="10506" max="10506" width="14.7109375" style="2" customWidth="1"/>
    <col min="10507" max="10507" width="13.42578125" style="2" customWidth="1"/>
    <col min="10508" max="10508" width="14.7109375" style="2" customWidth="1"/>
    <col min="10509" max="10509" width="14" style="2" customWidth="1"/>
    <col min="10510" max="10510" width="14.5703125" style="2" customWidth="1"/>
    <col min="10511" max="10511" width="12.140625" style="2" customWidth="1"/>
    <col min="10512" max="10512" width="27.42578125" style="2" customWidth="1"/>
    <col min="10513" max="10753" width="9.140625" style="2"/>
    <col min="10754" max="10754" width="28.85546875" style="2" customWidth="1"/>
    <col min="10755" max="10755" width="16.7109375" style="2" customWidth="1"/>
    <col min="10756" max="10756" width="15.140625" style="2" customWidth="1"/>
    <col min="10757" max="10757" width="8.7109375" style="2" customWidth="1"/>
    <col min="10758" max="10758" width="14.7109375" style="2" customWidth="1"/>
    <col min="10759" max="10759" width="8.7109375" style="2" customWidth="1"/>
    <col min="10760" max="10760" width="21.5703125" style="2" customWidth="1"/>
    <col min="10761" max="10761" width="16.28515625" style="2" customWidth="1"/>
    <col min="10762" max="10762" width="14.7109375" style="2" customWidth="1"/>
    <col min="10763" max="10763" width="13.42578125" style="2" customWidth="1"/>
    <col min="10764" max="10764" width="14.7109375" style="2" customWidth="1"/>
    <col min="10765" max="10765" width="14" style="2" customWidth="1"/>
    <col min="10766" max="10766" width="14.5703125" style="2" customWidth="1"/>
    <col min="10767" max="10767" width="12.140625" style="2" customWidth="1"/>
    <col min="10768" max="10768" width="27.42578125" style="2" customWidth="1"/>
    <col min="10769" max="11009" width="9.140625" style="2"/>
    <col min="11010" max="11010" width="28.85546875" style="2" customWidth="1"/>
    <col min="11011" max="11011" width="16.7109375" style="2" customWidth="1"/>
    <col min="11012" max="11012" width="15.140625" style="2" customWidth="1"/>
    <col min="11013" max="11013" width="8.7109375" style="2" customWidth="1"/>
    <col min="11014" max="11014" width="14.7109375" style="2" customWidth="1"/>
    <col min="11015" max="11015" width="8.7109375" style="2" customWidth="1"/>
    <col min="11016" max="11016" width="21.5703125" style="2" customWidth="1"/>
    <col min="11017" max="11017" width="16.28515625" style="2" customWidth="1"/>
    <col min="11018" max="11018" width="14.7109375" style="2" customWidth="1"/>
    <col min="11019" max="11019" width="13.42578125" style="2" customWidth="1"/>
    <col min="11020" max="11020" width="14.7109375" style="2" customWidth="1"/>
    <col min="11021" max="11021" width="14" style="2" customWidth="1"/>
    <col min="11022" max="11022" width="14.5703125" style="2" customWidth="1"/>
    <col min="11023" max="11023" width="12.140625" style="2" customWidth="1"/>
    <col min="11024" max="11024" width="27.42578125" style="2" customWidth="1"/>
    <col min="11025" max="11265" width="9.140625" style="2"/>
    <col min="11266" max="11266" width="28.85546875" style="2" customWidth="1"/>
    <col min="11267" max="11267" width="16.7109375" style="2" customWidth="1"/>
    <col min="11268" max="11268" width="15.140625" style="2" customWidth="1"/>
    <col min="11269" max="11269" width="8.7109375" style="2" customWidth="1"/>
    <col min="11270" max="11270" width="14.7109375" style="2" customWidth="1"/>
    <col min="11271" max="11271" width="8.7109375" style="2" customWidth="1"/>
    <col min="11272" max="11272" width="21.5703125" style="2" customWidth="1"/>
    <col min="11273" max="11273" width="16.28515625" style="2" customWidth="1"/>
    <col min="11274" max="11274" width="14.7109375" style="2" customWidth="1"/>
    <col min="11275" max="11275" width="13.42578125" style="2" customWidth="1"/>
    <col min="11276" max="11276" width="14.7109375" style="2" customWidth="1"/>
    <col min="11277" max="11277" width="14" style="2" customWidth="1"/>
    <col min="11278" max="11278" width="14.5703125" style="2" customWidth="1"/>
    <col min="11279" max="11279" width="12.140625" style="2" customWidth="1"/>
    <col min="11280" max="11280" width="27.42578125" style="2" customWidth="1"/>
    <col min="11281" max="11521" width="9.140625" style="2"/>
    <col min="11522" max="11522" width="28.85546875" style="2" customWidth="1"/>
    <col min="11523" max="11523" width="16.7109375" style="2" customWidth="1"/>
    <col min="11524" max="11524" width="15.140625" style="2" customWidth="1"/>
    <col min="11525" max="11525" width="8.7109375" style="2" customWidth="1"/>
    <col min="11526" max="11526" width="14.7109375" style="2" customWidth="1"/>
    <col min="11527" max="11527" width="8.7109375" style="2" customWidth="1"/>
    <col min="11528" max="11528" width="21.5703125" style="2" customWidth="1"/>
    <col min="11529" max="11529" width="16.28515625" style="2" customWidth="1"/>
    <col min="11530" max="11530" width="14.7109375" style="2" customWidth="1"/>
    <col min="11531" max="11531" width="13.42578125" style="2" customWidth="1"/>
    <col min="11532" max="11532" width="14.7109375" style="2" customWidth="1"/>
    <col min="11533" max="11533" width="14" style="2" customWidth="1"/>
    <col min="11534" max="11534" width="14.5703125" style="2" customWidth="1"/>
    <col min="11535" max="11535" width="12.140625" style="2" customWidth="1"/>
    <col min="11536" max="11536" width="27.42578125" style="2" customWidth="1"/>
    <col min="11537" max="11777" width="9.140625" style="2"/>
    <col min="11778" max="11778" width="28.85546875" style="2" customWidth="1"/>
    <col min="11779" max="11779" width="16.7109375" style="2" customWidth="1"/>
    <col min="11780" max="11780" width="15.140625" style="2" customWidth="1"/>
    <col min="11781" max="11781" width="8.7109375" style="2" customWidth="1"/>
    <col min="11782" max="11782" width="14.7109375" style="2" customWidth="1"/>
    <col min="11783" max="11783" width="8.7109375" style="2" customWidth="1"/>
    <col min="11784" max="11784" width="21.5703125" style="2" customWidth="1"/>
    <col min="11785" max="11785" width="16.28515625" style="2" customWidth="1"/>
    <col min="11786" max="11786" width="14.7109375" style="2" customWidth="1"/>
    <col min="11787" max="11787" width="13.42578125" style="2" customWidth="1"/>
    <col min="11788" max="11788" width="14.7109375" style="2" customWidth="1"/>
    <col min="11789" max="11789" width="14" style="2" customWidth="1"/>
    <col min="11790" max="11790" width="14.5703125" style="2" customWidth="1"/>
    <col min="11791" max="11791" width="12.140625" style="2" customWidth="1"/>
    <col min="11792" max="11792" width="27.42578125" style="2" customWidth="1"/>
    <col min="11793" max="12033" width="9.140625" style="2"/>
    <col min="12034" max="12034" width="28.85546875" style="2" customWidth="1"/>
    <col min="12035" max="12035" width="16.7109375" style="2" customWidth="1"/>
    <col min="12036" max="12036" width="15.140625" style="2" customWidth="1"/>
    <col min="12037" max="12037" width="8.7109375" style="2" customWidth="1"/>
    <col min="12038" max="12038" width="14.7109375" style="2" customWidth="1"/>
    <col min="12039" max="12039" width="8.7109375" style="2" customWidth="1"/>
    <col min="12040" max="12040" width="21.5703125" style="2" customWidth="1"/>
    <col min="12041" max="12041" width="16.28515625" style="2" customWidth="1"/>
    <col min="12042" max="12042" width="14.7109375" style="2" customWidth="1"/>
    <col min="12043" max="12043" width="13.42578125" style="2" customWidth="1"/>
    <col min="12044" max="12044" width="14.7109375" style="2" customWidth="1"/>
    <col min="12045" max="12045" width="14" style="2" customWidth="1"/>
    <col min="12046" max="12046" width="14.5703125" style="2" customWidth="1"/>
    <col min="12047" max="12047" width="12.140625" style="2" customWidth="1"/>
    <col min="12048" max="12048" width="27.42578125" style="2" customWidth="1"/>
    <col min="12049" max="12289" width="9.140625" style="2"/>
    <col min="12290" max="12290" width="28.85546875" style="2" customWidth="1"/>
    <col min="12291" max="12291" width="16.7109375" style="2" customWidth="1"/>
    <col min="12292" max="12292" width="15.140625" style="2" customWidth="1"/>
    <col min="12293" max="12293" width="8.7109375" style="2" customWidth="1"/>
    <col min="12294" max="12294" width="14.7109375" style="2" customWidth="1"/>
    <col min="12295" max="12295" width="8.7109375" style="2" customWidth="1"/>
    <col min="12296" max="12296" width="21.5703125" style="2" customWidth="1"/>
    <col min="12297" max="12297" width="16.28515625" style="2" customWidth="1"/>
    <col min="12298" max="12298" width="14.7109375" style="2" customWidth="1"/>
    <col min="12299" max="12299" width="13.42578125" style="2" customWidth="1"/>
    <col min="12300" max="12300" width="14.7109375" style="2" customWidth="1"/>
    <col min="12301" max="12301" width="14" style="2" customWidth="1"/>
    <col min="12302" max="12302" width="14.5703125" style="2" customWidth="1"/>
    <col min="12303" max="12303" width="12.140625" style="2" customWidth="1"/>
    <col min="12304" max="12304" width="27.42578125" style="2" customWidth="1"/>
    <col min="12305" max="12545" width="9.140625" style="2"/>
    <col min="12546" max="12546" width="28.85546875" style="2" customWidth="1"/>
    <col min="12547" max="12547" width="16.7109375" style="2" customWidth="1"/>
    <col min="12548" max="12548" width="15.140625" style="2" customWidth="1"/>
    <col min="12549" max="12549" width="8.7109375" style="2" customWidth="1"/>
    <col min="12550" max="12550" width="14.7109375" style="2" customWidth="1"/>
    <col min="12551" max="12551" width="8.7109375" style="2" customWidth="1"/>
    <col min="12552" max="12552" width="21.5703125" style="2" customWidth="1"/>
    <col min="12553" max="12553" width="16.28515625" style="2" customWidth="1"/>
    <col min="12554" max="12554" width="14.7109375" style="2" customWidth="1"/>
    <col min="12555" max="12555" width="13.42578125" style="2" customWidth="1"/>
    <col min="12556" max="12556" width="14.7109375" style="2" customWidth="1"/>
    <col min="12557" max="12557" width="14" style="2" customWidth="1"/>
    <col min="12558" max="12558" width="14.5703125" style="2" customWidth="1"/>
    <col min="12559" max="12559" width="12.140625" style="2" customWidth="1"/>
    <col min="12560" max="12560" width="27.42578125" style="2" customWidth="1"/>
    <col min="12561" max="12801" width="9.140625" style="2"/>
    <col min="12802" max="12802" width="28.85546875" style="2" customWidth="1"/>
    <col min="12803" max="12803" width="16.7109375" style="2" customWidth="1"/>
    <col min="12804" max="12804" width="15.140625" style="2" customWidth="1"/>
    <col min="12805" max="12805" width="8.7109375" style="2" customWidth="1"/>
    <col min="12806" max="12806" width="14.7109375" style="2" customWidth="1"/>
    <col min="12807" max="12807" width="8.7109375" style="2" customWidth="1"/>
    <col min="12808" max="12808" width="21.5703125" style="2" customWidth="1"/>
    <col min="12809" max="12809" width="16.28515625" style="2" customWidth="1"/>
    <col min="12810" max="12810" width="14.7109375" style="2" customWidth="1"/>
    <col min="12811" max="12811" width="13.42578125" style="2" customWidth="1"/>
    <col min="12812" max="12812" width="14.7109375" style="2" customWidth="1"/>
    <col min="12813" max="12813" width="14" style="2" customWidth="1"/>
    <col min="12814" max="12814" width="14.5703125" style="2" customWidth="1"/>
    <col min="12815" max="12815" width="12.140625" style="2" customWidth="1"/>
    <col min="12816" max="12816" width="27.42578125" style="2" customWidth="1"/>
    <col min="12817" max="13057" width="9.140625" style="2"/>
    <col min="13058" max="13058" width="28.85546875" style="2" customWidth="1"/>
    <col min="13059" max="13059" width="16.7109375" style="2" customWidth="1"/>
    <col min="13060" max="13060" width="15.140625" style="2" customWidth="1"/>
    <col min="13061" max="13061" width="8.7109375" style="2" customWidth="1"/>
    <col min="13062" max="13062" width="14.7109375" style="2" customWidth="1"/>
    <col min="13063" max="13063" width="8.7109375" style="2" customWidth="1"/>
    <col min="13064" max="13064" width="21.5703125" style="2" customWidth="1"/>
    <col min="13065" max="13065" width="16.28515625" style="2" customWidth="1"/>
    <col min="13066" max="13066" width="14.7109375" style="2" customWidth="1"/>
    <col min="13067" max="13067" width="13.42578125" style="2" customWidth="1"/>
    <col min="13068" max="13068" width="14.7109375" style="2" customWidth="1"/>
    <col min="13069" max="13069" width="14" style="2" customWidth="1"/>
    <col min="13070" max="13070" width="14.5703125" style="2" customWidth="1"/>
    <col min="13071" max="13071" width="12.140625" style="2" customWidth="1"/>
    <col min="13072" max="13072" width="27.42578125" style="2" customWidth="1"/>
    <col min="13073" max="13313" width="9.140625" style="2"/>
    <col min="13314" max="13314" width="28.85546875" style="2" customWidth="1"/>
    <col min="13315" max="13315" width="16.7109375" style="2" customWidth="1"/>
    <col min="13316" max="13316" width="15.140625" style="2" customWidth="1"/>
    <col min="13317" max="13317" width="8.7109375" style="2" customWidth="1"/>
    <col min="13318" max="13318" width="14.7109375" style="2" customWidth="1"/>
    <col min="13319" max="13319" width="8.7109375" style="2" customWidth="1"/>
    <col min="13320" max="13320" width="21.5703125" style="2" customWidth="1"/>
    <col min="13321" max="13321" width="16.28515625" style="2" customWidth="1"/>
    <col min="13322" max="13322" width="14.7109375" style="2" customWidth="1"/>
    <col min="13323" max="13323" width="13.42578125" style="2" customWidth="1"/>
    <col min="13324" max="13324" width="14.7109375" style="2" customWidth="1"/>
    <col min="13325" max="13325" width="14" style="2" customWidth="1"/>
    <col min="13326" max="13326" width="14.5703125" style="2" customWidth="1"/>
    <col min="13327" max="13327" width="12.140625" style="2" customWidth="1"/>
    <col min="13328" max="13328" width="27.42578125" style="2" customWidth="1"/>
    <col min="13329" max="13569" width="9.140625" style="2"/>
    <col min="13570" max="13570" width="28.85546875" style="2" customWidth="1"/>
    <col min="13571" max="13571" width="16.7109375" style="2" customWidth="1"/>
    <col min="13572" max="13572" width="15.140625" style="2" customWidth="1"/>
    <col min="13573" max="13573" width="8.7109375" style="2" customWidth="1"/>
    <col min="13574" max="13574" width="14.7109375" style="2" customWidth="1"/>
    <col min="13575" max="13575" width="8.7109375" style="2" customWidth="1"/>
    <col min="13576" max="13576" width="21.5703125" style="2" customWidth="1"/>
    <col min="13577" max="13577" width="16.28515625" style="2" customWidth="1"/>
    <col min="13578" max="13578" width="14.7109375" style="2" customWidth="1"/>
    <col min="13579" max="13579" width="13.42578125" style="2" customWidth="1"/>
    <col min="13580" max="13580" width="14.7109375" style="2" customWidth="1"/>
    <col min="13581" max="13581" width="14" style="2" customWidth="1"/>
    <col min="13582" max="13582" width="14.5703125" style="2" customWidth="1"/>
    <col min="13583" max="13583" width="12.140625" style="2" customWidth="1"/>
    <col min="13584" max="13584" width="27.42578125" style="2" customWidth="1"/>
    <col min="13585" max="13825" width="9.140625" style="2"/>
    <col min="13826" max="13826" width="28.85546875" style="2" customWidth="1"/>
    <col min="13827" max="13827" width="16.7109375" style="2" customWidth="1"/>
    <col min="13828" max="13828" width="15.140625" style="2" customWidth="1"/>
    <col min="13829" max="13829" width="8.7109375" style="2" customWidth="1"/>
    <col min="13830" max="13830" width="14.7109375" style="2" customWidth="1"/>
    <col min="13831" max="13831" width="8.7109375" style="2" customWidth="1"/>
    <col min="13832" max="13832" width="21.5703125" style="2" customWidth="1"/>
    <col min="13833" max="13833" width="16.28515625" style="2" customWidth="1"/>
    <col min="13834" max="13834" width="14.7109375" style="2" customWidth="1"/>
    <col min="13835" max="13835" width="13.42578125" style="2" customWidth="1"/>
    <col min="13836" max="13836" width="14.7109375" style="2" customWidth="1"/>
    <col min="13837" max="13837" width="14" style="2" customWidth="1"/>
    <col min="13838" max="13838" width="14.5703125" style="2" customWidth="1"/>
    <col min="13839" max="13839" width="12.140625" style="2" customWidth="1"/>
    <col min="13840" max="13840" width="27.42578125" style="2" customWidth="1"/>
    <col min="13841" max="14081" width="9.140625" style="2"/>
    <col min="14082" max="14082" width="28.85546875" style="2" customWidth="1"/>
    <col min="14083" max="14083" width="16.7109375" style="2" customWidth="1"/>
    <col min="14084" max="14084" width="15.140625" style="2" customWidth="1"/>
    <col min="14085" max="14085" width="8.7109375" style="2" customWidth="1"/>
    <col min="14086" max="14086" width="14.7109375" style="2" customWidth="1"/>
    <col min="14087" max="14087" width="8.7109375" style="2" customWidth="1"/>
    <col min="14088" max="14088" width="21.5703125" style="2" customWidth="1"/>
    <col min="14089" max="14089" width="16.28515625" style="2" customWidth="1"/>
    <col min="14090" max="14090" width="14.7109375" style="2" customWidth="1"/>
    <col min="14091" max="14091" width="13.42578125" style="2" customWidth="1"/>
    <col min="14092" max="14092" width="14.7109375" style="2" customWidth="1"/>
    <col min="14093" max="14093" width="14" style="2" customWidth="1"/>
    <col min="14094" max="14094" width="14.5703125" style="2" customWidth="1"/>
    <col min="14095" max="14095" width="12.140625" style="2" customWidth="1"/>
    <col min="14096" max="14096" width="27.42578125" style="2" customWidth="1"/>
    <col min="14097" max="14337" width="9.140625" style="2"/>
    <col min="14338" max="14338" width="28.85546875" style="2" customWidth="1"/>
    <col min="14339" max="14339" width="16.7109375" style="2" customWidth="1"/>
    <col min="14340" max="14340" width="15.140625" style="2" customWidth="1"/>
    <col min="14341" max="14341" width="8.7109375" style="2" customWidth="1"/>
    <col min="14342" max="14342" width="14.7109375" style="2" customWidth="1"/>
    <col min="14343" max="14343" width="8.7109375" style="2" customWidth="1"/>
    <col min="14344" max="14344" width="21.5703125" style="2" customWidth="1"/>
    <col min="14345" max="14345" width="16.28515625" style="2" customWidth="1"/>
    <col min="14346" max="14346" width="14.7109375" style="2" customWidth="1"/>
    <col min="14347" max="14347" width="13.42578125" style="2" customWidth="1"/>
    <col min="14348" max="14348" width="14.7109375" style="2" customWidth="1"/>
    <col min="14349" max="14349" width="14" style="2" customWidth="1"/>
    <col min="14350" max="14350" width="14.5703125" style="2" customWidth="1"/>
    <col min="14351" max="14351" width="12.140625" style="2" customWidth="1"/>
    <col min="14352" max="14352" width="27.42578125" style="2" customWidth="1"/>
    <col min="14353" max="14593" width="9.140625" style="2"/>
    <col min="14594" max="14594" width="28.85546875" style="2" customWidth="1"/>
    <col min="14595" max="14595" width="16.7109375" style="2" customWidth="1"/>
    <col min="14596" max="14596" width="15.140625" style="2" customWidth="1"/>
    <col min="14597" max="14597" width="8.7109375" style="2" customWidth="1"/>
    <col min="14598" max="14598" width="14.7109375" style="2" customWidth="1"/>
    <col min="14599" max="14599" width="8.7109375" style="2" customWidth="1"/>
    <col min="14600" max="14600" width="21.5703125" style="2" customWidth="1"/>
    <col min="14601" max="14601" width="16.28515625" style="2" customWidth="1"/>
    <col min="14602" max="14602" width="14.7109375" style="2" customWidth="1"/>
    <col min="14603" max="14603" width="13.42578125" style="2" customWidth="1"/>
    <col min="14604" max="14604" width="14.7109375" style="2" customWidth="1"/>
    <col min="14605" max="14605" width="14" style="2" customWidth="1"/>
    <col min="14606" max="14606" width="14.5703125" style="2" customWidth="1"/>
    <col min="14607" max="14607" width="12.140625" style="2" customWidth="1"/>
    <col min="14608" max="14608" width="27.42578125" style="2" customWidth="1"/>
    <col min="14609" max="14849" width="9.140625" style="2"/>
    <col min="14850" max="14850" width="28.85546875" style="2" customWidth="1"/>
    <col min="14851" max="14851" width="16.7109375" style="2" customWidth="1"/>
    <col min="14852" max="14852" width="15.140625" style="2" customWidth="1"/>
    <col min="14853" max="14853" width="8.7109375" style="2" customWidth="1"/>
    <col min="14854" max="14854" width="14.7109375" style="2" customWidth="1"/>
    <col min="14855" max="14855" width="8.7109375" style="2" customWidth="1"/>
    <col min="14856" max="14856" width="21.5703125" style="2" customWidth="1"/>
    <col min="14857" max="14857" width="16.28515625" style="2" customWidth="1"/>
    <col min="14858" max="14858" width="14.7109375" style="2" customWidth="1"/>
    <col min="14859" max="14859" width="13.42578125" style="2" customWidth="1"/>
    <col min="14860" max="14860" width="14.7109375" style="2" customWidth="1"/>
    <col min="14861" max="14861" width="14" style="2" customWidth="1"/>
    <col min="14862" max="14862" width="14.5703125" style="2" customWidth="1"/>
    <col min="14863" max="14863" width="12.140625" style="2" customWidth="1"/>
    <col min="14864" max="14864" width="27.42578125" style="2" customWidth="1"/>
    <col min="14865" max="15105" width="9.140625" style="2"/>
    <col min="15106" max="15106" width="28.85546875" style="2" customWidth="1"/>
    <col min="15107" max="15107" width="16.7109375" style="2" customWidth="1"/>
    <col min="15108" max="15108" width="15.140625" style="2" customWidth="1"/>
    <col min="15109" max="15109" width="8.7109375" style="2" customWidth="1"/>
    <col min="15110" max="15110" width="14.7109375" style="2" customWidth="1"/>
    <col min="15111" max="15111" width="8.7109375" style="2" customWidth="1"/>
    <col min="15112" max="15112" width="21.5703125" style="2" customWidth="1"/>
    <col min="15113" max="15113" width="16.28515625" style="2" customWidth="1"/>
    <col min="15114" max="15114" width="14.7109375" style="2" customWidth="1"/>
    <col min="15115" max="15115" width="13.42578125" style="2" customWidth="1"/>
    <col min="15116" max="15116" width="14.7109375" style="2" customWidth="1"/>
    <col min="15117" max="15117" width="14" style="2" customWidth="1"/>
    <col min="15118" max="15118" width="14.5703125" style="2" customWidth="1"/>
    <col min="15119" max="15119" width="12.140625" style="2" customWidth="1"/>
    <col min="15120" max="15120" width="27.42578125" style="2" customWidth="1"/>
    <col min="15121" max="15361" width="9.140625" style="2"/>
    <col min="15362" max="15362" width="28.85546875" style="2" customWidth="1"/>
    <col min="15363" max="15363" width="16.7109375" style="2" customWidth="1"/>
    <col min="15364" max="15364" width="15.140625" style="2" customWidth="1"/>
    <col min="15365" max="15365" width="8.7109375" style="2" customWidth="1"/>
    <col min="15366" max="15366" width="14.7109375" style="2" customWidth="1"/>
    <col min="15367" max="15367" width="8.7109375" style="2" customWidth="1"/>
    <col min="15368" max="15368" width="21.5703125" style="2" customWidth="1"/>
    <col min="15369" max="15369" width="16.28515625" style="2" customWidth="1"/>
    <col min="15370" max="15370" width="14.7109375" style="2" customWidth="1"/>
    <col min="15371" max="15371" width="13.42578125" style="2" customWidth="1"/>
    <col min="15372" max="15372" width="14.7109375" style="2" customWidth="1"/>
    <col min="15373" max="15373" width="14" style="2" customWidth="1"/>
    <col min="15374" max="15374" width="14.5703125" style="2" customWidth="1"/>
    <col min="15375" max="15375" width="12.140625" style="2" customWidth="1"/>
    <col min="15376" max="15376" width="27.42578125" style="2" customWidth="1"/>
    <col min="15377" max="15617" width="9.140625" style="2"/>
    <col min="15618" max="15618" width="28.85546875" style="2" customWidth="1"/>
    <col min="15619" max="15619" width="16.7109375" style="2" customWidth="1"/>
    <col min="15620" max="15620" width="15.140625" style="2" customWidth="1"/>
    <col min="15621" max="15621" width="8.7109375" style="2" customWidth="1"/>
    <col min="15622" max="15622" width="14.7109375" style="2" customWidth="1"/>
    <col min="15623" max="15623" width="8.7109375" style="2" customWidth="1"/>
    <col min="15624" max="15624" width="21.5703125" style="2" customWidth="1"/>
    <col min="15625" max="15625" width="16.28515625" style="2" customWidth="1"/>
    <col min="15626" max="15626" width="14.7109375" style="2" customWidth="1"/>
    <col min="15627" max="15627" width="13.42578125" style="2" customWidth="1"/>
    <col min="15628" max="15628" width="14.7109375" style="2" customWidth="1"/>
    <col min="15629" max="15629" width="14" style="2" customWidth="1"/>
    <col min="15630" max="15630" width="14.5703125" style="2" customWidth="1"/>
    <col min="15631" max="15631" width="12.140625" style="2" customWidth="1"/>
    <col min="15632" max="15632" width="27.42578125" style="2" customWidth="1"/>
    <col min="15633" max="15873" width="9.140625" style="2"/>
    <col min="15874" max="15874" width="28.85546875" style="2" customWidth="1"/>
    <col min="15875" max="15875" width="16.7109375" style="2" customWidth="1"/>
    <col min="15876" max="15876" width="15.140625" style="2" customWidth="1"/>
    <col min="15877" max="15877" width="8.7109375" style="2" customWidth="1"/>
    <col min="15878" max="15878" width="14.7109375" style="2" customWidth="1"/>
    <col min="15879" max="15879" width="8.7109375" style="2" customWidth="1"/>
    <col min="15880" max="15880" width="21.5703125" style="2" customWidth="1"/>
    <col min="15881" max="15881" width="16.28515625" style="2" customWidth="1"/>
    <col min="15882" max="15882" width="14.7109375" style="2" customWidth="1"/>
    <col min="15883" max="15883" width="13.42578125" style="2" customWidth="1"/>
    <col min="15884" max="15884" width="14.7109375" style="2" customWidth="1"/>
    <col min="15885" max="15885" width="14" style="2" customWidth="1"/>
    <col min="15886" max="15886" width="14.5703125" style="2" customWidth="1"/>
    <col min="15887" max="15887" width="12.140625" style="2" customWidth="1"/>
    <col min="15888" max="15888" width="27.42578125" style="2" customWidth="1"/>
    <col min="15889" max="16129" width="9.140625" style="2"/>
    <col min="16130" max="16130" width="28.85546875" style="2" customWidth="1"/>
    <col min="16131" max="16131" width="16.7109375" style="2" customWidth="1"/>
    <col min="16132" max="16132" width="15.140625" style="2" customWidth="1"/>
    <col min="16133" max="16133" width="8.7109375" style="2" customWidth="1"/>
    <col min="16134" max="16134" width="14.7109375" style="2" customWidth="1"/>
    <col min="16135" max="16135" width="8.7109375" style="2" customWidth="1"/>
    <col min="16136" max="16136" width="21.5703125" style="2" customWidth="1"/>
    <col min="16137" max="16137" width="16.28515625" style="2" customWidth="1"/>
    <col min="16138" max="16138" width="14.7109375" style="2" customWidth="1"/>
    <col min="16139" max="16139" width="13.42578125" style="2" customWidth="1"/>
    <col min="16140" max="16140" width="14.7109375" style="2" customWidth="1"/>
    <col min="16141" max="16141" width="14" style="2" customWidth="1"/>
    <col min="16142" max="16142" width="14.5703125" style="2" customWidth="1"/>
    <col min="16143" max="16143" width="12.140625" style="2" customWidth="1"/>
    <col min="16144" max="16144" width="27.42578125" style="2" customWidth="1"/>
    <col min="16145" max="16384" width="9.140625" style="2"/>
  </cols>
  <sheetData>
    <row r="2" spans="1:16">
      <c r="B2" s="189" t="s">
        <v>0</v>
      </c>
      <c r="C2" s="189"/>
      <c r="D2" s="189"/>
      <c r="E2" s="189"/>
      <c r="F2" s="189"/>
    </row>
    <row r="5" spans="1:16">
      <c r="A5" s="3"/>
      <c r="B5" s="185" t="s">
        <v>1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ht="16.5" thickBot="1">
      <c r="A6" s="3"/>
      <c r="B6" s="3"/>
      <c r="C6" s="78"/>
      <c r="D6" s="60"/>
      <c r="E6" s="60"/>
      <c r="F6" s="61"/>
      <c r="G6" s="61"/>
      <c r="H6" s="3"/>
      <c r="I6" s="3"/>
      <c r="J6" s="60"/>
      <c r="K6" s="60"/>
      <c r="L6" s="60"/>
      <c r="M6" s="60"/>
      <c r="N6" s="60"/>
      <c r="O6" s="60"/>
      <c r="P6" s="3"/>
    </row>
    <row r="7" spans="1:16" ht="40.15" customHeight="1">
      <c r="A7" s="108" t="s">
        <v>2</v>
      </c>
      <c r="B7" s="197" t="s">
        <v>115</v>
      </c>
      <c r="C7" s="197" t="s">
        <v>4</v>
      </c>
      <c r="D7" s="192" t="s">
        <v>117</v>
      </c>
      <c r="E7" s="193"/>
      <c r="F7" s="192" t="s">
        <v>118</v>
      </c>
      <c r="G7" s="193"/>
      <c r="H7" s="197" t="s">
        <v>116</v>
      </c>
      <c r="I7" s="197" t="s">
        <v>4</v>
      </c>
      <c r="J7" s="192" t="s">
        <v>119</v>
      </c>
      <c r="K7" s="193"/>
      <c r="L7" s="192" t="s">
        <v>120</v>
      </c>
      <c r="M7" s="193"/>
      <c r="N7" s="194" t="s">
        <v>126</v>
      </c>
      <c r="O7" s="195"/>
      <c r="P7" s="196"/>
    </row>
    <row r="8" spans="1:16">
      <c r="A8" s="109"/>
      <c r="B8" s="198"/>
      <c r="C8" s="198"/>
      <c r="D8" s="66" t="s">
        <v>11</v>
      </c>
      <c r="E8" s="67" t="s">
        <v>12</v>
      </c>
      <c r="F8" s="66" t="s">
        <v>11</v>
      </c>
      <c r="G8" s="67" t="s">
        <v>12</v>
      </c>
      <c r="H8" s="198"/>
      <c r="I8" s="198"/>
      <c r="J8" s="66" t="s">
        <v>11</v>
      </c>
      <c r="K8" s="67" t="s">
        <v>12</v>
      </c>
      <c r="L8" s="66" t="s">
        <v>11</v>
      </c>
      <c r="M8" s="67" t="s">
        <v>12</v>
      </c>
      <c r="N8" s="68" t="s">
        <v>11</v>
      </c>
      <c r="O8" s="66" t="s">
        <v>12</v>
      </c>
      <c r="P8" s="110" t="s">
        <v>62</v>
      </c>
    </row>
    <row r="9" spans="1:16">
      <c r="A9" s="111">
        <v>1</v>
      </c>
      <c r="B9" s="12">
        <v>2</v>
      </c>
      <c r="C9" s="79">
        <v>3</v>
      </c>
      <c r="D9" s="62">
        <v>4</v>
      </c>
      <c r="E9" s="62">
        <v>5</v>
      </c>
      <c r="F9" s="63">
        <v>6</v>
      </c>
      <c r="G9" s="63">
        <v>7</v>
      </c>
      <c r="H9" s="12">
        <v>8</v>
      </c>
      <c r="I9" s="12">
        <v>9</v>
      </c>
      <c r="J9" s="63">
        <v>10</v>
      </c>
      <c r="K9" s="63">
        <v>11</v>
      </c>
      <c r="L9" s="63">
        <v>12</v>
      </c>
      <c r="M9" s="63">
        <v>13</v>
      </c>
      <c r="N9" s="63">
        <v>14</v>
      </c>
      <c r="O9" s="63">
        <v>15</v>
      </c>
      <c r="P9" s="112">
        <v>16</v>
      </c>
    </row>
    <row r="10" spans="1:16" ht="251.25" customHeight="1">
      <c r="A10" s="113">
        <v>1</v>
      </c>
      <c r="B10" s="73" t="s">
        <v>63</v>
      </c>
      <c r="C10" s="177" t="s">
        <v>129</v>
      </c>
      <c r="D10" s="92">
        <v>41330046</v>
      </c>
      <c r="E10" s="93"/>
      <c r="F10" s="92">
        <v>53774203</v>
      </c>
      <c r="G10" s="93"/>
      <c r="H10" s="69" t="s">
        <v>20</v>
      </c>
      <c r="I10" s="175" t="s">
        <v>127</v>
      </c>
      <c r="J10" s="92">
        <v>53774203.200000003</v>
      </c>
      <c r="K10" s="89"/>
      <c r="L10" s="92">
        <v>53774203</v>
      </c>
      <c r="M10" s="97"/>
      <c r="N10" s="94">
        <f>L10-F10</f>
        <v>0</v>
      </c>
      <c r="O10" s="89"/>
      <c r="P10" s="114" t="s">
        <v>114</v>
      </c>
    </row>
    <row r="11" spans="1:16" ht="28.5" customHeight="1">
      <c r="A11" s="115" t="s">
        <v>64</v>
      </c>
      <c r="B11" s="73" t="s">
        <v>65</v>
      </c>
      <c r="C11" s="177" t="s">
        <v>129</v>
      </c>
      <c r="D11" s="92">
        <v>4547320</v>
      </c>
      <c r="E11" s="93"/>
      <c r="F11" s="94">
        <v>5974690</v>
      </c>
      <c r="G11" s="93"/>
      <c r="H11" s="69" t="s">
        <v>66</v>
      </c>
      <c r="I11" s="103">
        <v>941240001151</v>
      </c>
      <c r="J11" s="94">
        <v>0</v>
      </c>
      <c r="K11" s="94"/>
      <c r="L11" s="94">
        <v>0</v>
      </c>
      <c r="M11" s="89"/>
      <c r="N11" s="94">
        <f>L11-F11</f>
        <v>-5974690</v>
      </c>
      <c r="O11" s="89"/>
      <c r="P11" s="116"/>
    </row>
    <row r="12" spans="1:16" ht="57" customHeight="1">
      <c r="A12" s="115">
        <v>2</v>
      </c>
      <c r="B12" s="73" t="s">
        <v>105</v>
      </c>
      <c r="C12" s="177" t="s">
        <v>130</v>
      </c>
      <c r="D12" s="94">
        <v>0</v>
      </c>
      <c r="E12" s="93"/>
      <c r="F12" s="94">
        <v>0</v>
      </c>
      <c r="G12" s="89"/>
      <c r="H12" s="69" t="s">
        <v>20</v>
      </c>
      <c r="I12" s="175" t="s">
        <v>127</v>
      </c>
      <c r="J12" s="94">
        <v>0</v>
      </c>
      <c r="K12" s="94"/>
      <c r="L12" s="94">
        <v>0</v>
      </c>
      <c r="M12" s="89"/>
      <c r="N12" s="94">
        <f>L12-F12</f>
        <v>0</v>
      </c>
      <c r="O12" s="89"/>
      <c r="P12" s="116"/>
    </row>
    <row r="13" spans="1:16" ht="57" customHeight="1">
      <c r="A13" s="115">
        <v>3</v>
      </c>
      <c r="B13" s="74" t="s">
        <v>67</v>
      </c>
      <c r="C13" s="81">
        <v>970240000816</v>
      </c>
      <c r="D13" s="93">
        <v>12030782</v>
      </c>
      <c r="E13" s="93"/>
      <c r="F13" s="93">
        <v>12030782</v>
      </c>
      <c r="G13" s="89"/>
      <c r="H13" s="69" t="s">
        <v>20</v>
      </c>
      <c r="I13" s="175" t="s">
        <v>127</v>
      </c>
      <c r="J13" s="93">
        <v>12030782</v>
      </c>
      <c r="K13" s="95"/>
      <c r="L13" s="93">
        <v>12030782</v>
      </c>
      <c r="M13" s="95"/>
      <c r="N13" s="94">
        <f>L13-F13</f>
        <v>0</v>
      </c>
      <c r="O13" s="89"/>
      <c r="P13" s="117"/>
    </row>
    <row r="14" spans="1:16" ht="66.75" customHeight="1" thickBot="1">
      <c r="A14" s="115">
        <v>4</v>
      </c>
      <c r="B14" s="74" t="s">
        <v>121</v>
      </c>
      <c r="C14" s="81">
        <v>110640019728</v>
      </c>
      <c r="D14" s="136">
        <v>980378</v>
      </c>
      <c r="E14" s="136"/>
      <c r="F14" s="136">
        <v>980378</v>
      </c>
      <c r="G14" s="135"/>
      <c r="H14" s="70" t="s">
        <v>69</v>
      </c>
      <c r="I14" s="176" t="s">
        <v>128</v>
      </c>
      <c r="J14" s="134"/>
      <c r="K14" s="135"/>
      <c r="L14" s="136">
        <v>980378</v>
      </c>
      <c r="M14" s="135"/>
      <c r="N14" s="163">
        <f>L14-F14</f>
        <v>0</v>
      </c>
      <c r="O14" s="135"/>
      <c r="P14" s="148" t="s">
        <v>123</v>
      </c>
    </row>
    <row r="15" spans="1:16">
      <c r="A15" s="149" t="s">
        <v>70</v>
      </c>
      <c r="B15" s="150"/>
      <c r="C15" s="151"/>
      <c r="D15" s="152"/>
      <c r="E15" s="152"/>
      <c r="F15" s="164"/>
      <c r="G15" s="152"/>
      <c r="H15" s="165"/>
      <c r="I15" s="165"/>
      <c r="J15" s="152"/>
      <c r="K15" s="152"/>
      <c r="L15" s="152"/>
      <c r="M15" s="155"/>
      <c r="N15" s="141"/>
      <c r="O15" s="141"/>
      <c r="P15" s="166"/>
    </row>
    <row r="16" spans="1:16" ht="119.25" customHeight="1">
      <c r="A16" s="113">
        <v>1</v>
      </c>
      <c r="B16" s="39" t="s">
        <v>71</v>
      </c>
      <c r="C16" s="177" t="s">
        <v>134</v>
      </c>
      <c r="D16" s="89"/>
      <c r="E16" s="89"/>
      <c r="F16" s="89"/>
      <c r="G16" s="89"/>
      <c r="H16" s="69" t="s">
        <v>72</v>
      </c>
      <c r="I16" s="175" t="s">
        <v>129</v>
      </c>
      <c r="J16" s="97"/>
      <c r="K16" s="89"/>
      <c r="L16" s="97"/>
      <c r="M16" s="93"/>
      <c r="N16" s="89"/>
      <c r="O16" s="89"/>
      <c r="P16" s="114" t="s">
        <v>73</v>
      </c>
    </row>
    <row r="17" spans="1:16" s="64" customFormat="1" ht="114" customHeight="1">
      <c r="A17" s="119">
        <v>2</v>
      </c>
      <c r="B17" s="39" t="s">
        <v>74</v>
      </c>
      <c r="C17" s="83"/>
      <c r="D17" s="89"/>
      <c r="E17" s="96"/>
      <c r="F17" s="90"/>
      <c r="G17" s="90"/>
      <c r="H17" s="72" t="s">
        <v>72</v>
      </c>
      <c r="I17" s="175" t="s">
        <v>129</v>
      </c>
      <c r="J17" s="90"/>
      <c r="K17" s="107"/>
      <c r="L17" s="90"/>
      <c r="M17" s="97"/>
      <c r="N17" s="90"/>
      <c r="O17" s="90"/>
      <c r="P17" s="114" t="s">
        <v>124</v>
      </c>
    </row>
    <row r="18" spans="1:16" ht="31.5" customHeight="1">
      <c r="A18" s="119">
        <v>3</v>
      </c>
      <c r="B18" s="39" t="s">
        <v>75</v>
      </c>
      <c r="C18" s="80">
        <v>990940002914</v>
      </c>
      <c r="D18" s="89">
        <v>6734600</v>
      </c>
      <c r="E18" s="91"/>
      <c r="F18" s="89">
        <v>6734600</v>
      </c>
      <c r="G18" s="91"/>
      <c r="H18" s="72" t="s">
        <v>72</v>
      </c>
      <c r="I18" s="175" t="s">
        <v>129</v>
      </c>
      <c r="J18" s="97"/>
      <c r="K18" s="97"/>
      <c r="L18" s="97"/>
      <c r="M18" s="97"/>
      <c r="N18" s="95">
        <f>L18-F18</f>
        <v>-6734600</v>
      </c>
      <c r="O18" s="89"/>
      <c r="P18" s="117"/>
    </row>
    <row r="19" spans="1:16" ht="80.25" customHeight="1">
      <c r="A19" s="119">
        <v>4</v>
      </c>
      <c r="B19" s="75" t="s">
        <v>76</v>
      </c>
      <c r="C19" s="82">
        <v>150540023402</v>
      </c>
      <c r="D19" s="95"/>
      <c r="E19" s="95"/>
      <c r="F19" s="89"/>
      <c r="G19" s="89"/>
      <c r="H19" s="72" t="s">
        <v>72</v>
      </c>
      <c r="I19" s="175" t="s">
        <v>129</v>
      </c>
      <c r="J19" s="95"/>
      <c r="K19" s="95"/>
      <c r="L19" s="95"/>
      <c r="M19" s="106"/>
      <c r="N19" s="89"/>
      <c r="O19" s="89"/>
      <c r="P19" s="114" t="s">
        <v>77</v>
      </c>
    </row>
    <row r="20" spans="1:16" s="64" customFormat="1" ht="51.75">
      <c r="A20" s="119">
        <v>5</v>
      </c>
      <c r="B20" s="39" t="s">
        <v>78</v>
      </c>
      <c r="C20" s="80">
        <v>980240003816</v>
      </c>
      <c r="D20" s="96"/>
      <c r="E20" s="96"/>
      <c r="F20" s="90"/>
      <c r="G20" s="90"/>
      <c r="H20" s="72" t="s">
        <v>72</v>
      </c>
      <c r="I20" s="175" t="s">
        <v>129</v>
      </c>
      <c r="J20" s="90"/>
      <c r="K20" s="107"/>
      <c r="L20" s="90"/>
      <c r="M20" s="97"/>
      <c r="N20" s="90"/>
      <c r="O20" s="90"/>
      <c r="P20" s="120"/>
    </row>
    <row r="21" spans="1:16" ht="30" customHeight="1">
      <c r="A21" s="119">
        <v>6</v>
      </c>
      <c r="B21" s="39" t="s">
        <v>79</v>
      </c>
      <c r="C21" s="80">
        <v>930440000929</v>
      </c>
      <c r="D21" s="89"/>
      <c r="E21" s="89"/>
      <c r="F21" s="89"/>
      <c r="G21" s="89"/>
      <c r="H21" s="72" t="s">
        <v>72</v>
      </c>
      <c r="I21" s="175" t="s">
        <v>129</v>
      </c>
      <c r="J21" s="97"/>
      <c r="K21" s="89"/>
      <c r="L21" s="97"/>
      <c r="M21" s="89"/>
      <c r="N21" s="89"/>
      <c r="O21" s="89"/>
      <c r="P21" s="116"/>
    </row>
    <row r="22" spans="1:16" ht="39">
      <c r="A22" s="119">
        <v>7</v>
      </c>
      <c r="B22" s="39" t="s">
        <v>80</v>
      </c>
      <c r="C22" s="80">
        <v>990140000483</v>
      </c>
      <c r="D22" s="95"/>
      <c r="E22" s="95"/>
      <c r="F22" s="89"/>
      <c r="G22" s="89"/>
      <c r="H22" s="72" t="s">
        <v>72</v>
      </c>
      <c r="I22" s="175" t="s">
        <v>129</v>
      </c>
      <c r="J22" s="95"/>
      <c r="K22" s="95"/>
      <c r="L22" s="95"/>
      <c r="M22" s="93"/>
      <c r="N22" s="89"/>
      <c r="O22" s="89"/>
      <c r="P22" s="116"/>
    </row>
    <row r="23" spans="1:16" ht="91.5" customHeight="1">
      <c r="A23" s="119">
        <v>8</v>
      </c>
      <c r="B23" s="75" t="s">
        <v>81</v>
      </c>
      <c r="C23" s="82"/>
      <c r="D23" s="95"/>
      <c r="E23" s="95"/>
      <c r="F23" s="89"/>
      <c r="G23" s="89"/>
      <c r="H23" s="72" t="s">
        <v>72</v>
      </c>
      <c r="I23" s="175" t="s">
        <v>129</v>
      </c>
      <c r="J23" s="95"/>
      <c r="K23" s="95"/>
      <c r="L23" s="95"/>
      <c r="M23" s="97"/>
      <c r="N23" s="89"/>
      <c r="O23" s="89"/>
      <c r="P23" s="114" t="s">
        <v>82</v>
      </c>
    </row>
    <row r="24" spans="1:16" s="64" customFormat="1" ht="56.25" customHeight="1">
      <c r="A24" s="119">
        <v>9</v>
      </c>
      <c r="B24" s="39" t="s">
        <v>137</v>
      </c>
      <c r="C24" s="83"/>
      <c r="D24" s="96"/>
      <c r="E24" s="96"/>
      <c r="F24" s="96"/>
      <c r="G24" s="90"/>
      <c r="H24" s="72" t="s">
        <v>72</v>
      </c>
      <c r="I24" s="175" t="s">
        <v>129</v>
      </c>
      <c r="J24" s="90"/>
      <c r="K24" s="107"/>
      <c r="L24" s="90"/>
      <c r="M24" s="97"/>
      <c r="N24" s="90"/>
      <c r="O24" s="90"/>
      <c r="P24" s="114" t="s">
        <v>83</v>
      </c>
    </row>
    <row r="25" spans="1:16" ht="64.5" customHeight="1">
      <c r="A25" s="119">
        <v>10</v>
      </c>
      <c r="B25" s="75" t="s">
        <v>84</v>
      </c>
      <c r="C25" s="82"/>
      <c r="D25" s="95"/>
      <c r="E25" s="95"/>
      <c r="F25" s="89"/>
      <c r="G25" s="89"/>
      <c r="H25" s="72" t="s">
        <v>72</v>
      </c>
      <c r="I25" s="175" t="s">
        <v>129</v>
      </c>
      <c r="J25" s="95"/>
      <c r="K25" s="95"/>
      <c r="L25" s="95"/>
      <c r="M25" s="97"/>
      <c r="N25" s="89"/>
      <c r="O25" s="89"/>
      <c r="P25" s="114" t="s">
        <v>85</v>
      </c>
    </row>
    <row r="26" spans="1:16" ht="26.25">
      <c r="A26" s="119">
        <v>11</v>
      </c>
      <c r="B26" s="39" t="s">
        <v>86</v>
      </c>
      <c r="C26" s="80">
        <v>110140004880</v>
      </c>
      <c r="D26" s="100"/>
      <c r="E26" s="99"/>
      <c r="F26" s="100"/>
      <c r="G26" s="100"/>
      <c r="H26" s="199" t="s">
        <v>72</v>
      </c>
      <c r="I26" s="200" t="s">
        <v>129</v>
      </c>
      <c r="J26" s="100"/>
      <c r="K26" s="100"/>
      <c r="L26" s="100"/>
      <c r="M26" s="201"/>
      <c r="N26" s="100"/>
      <c r="O26" s="100"/>
      <c r="P26" s="202" t="s">
        <v>122</v>
      </c>
    </row>
    <row r="27" spans="1:16" ht="26.25">
      <c r="A27" s="119">
        <v>13</v>
      </c>
      <c r="B27" s="39" t="s">
        <v>87</v>
      </c>
      <c r="C27" s="80">
        <v>120540016236</v>
      </c>
      <c r="D27" s="201">
        <v>16460782</v>
      </c>
      <c r="E27" s="100"/>
      <c r="F27" s="201">
        <v>16460782</v>
      </c>
      <c r="G27" s="100"/>
      <c r="H27" s="199" t="s">
        <v>72</v>
      </c>
      <c r="I27" s="200" t="s">
        <v>129</v>
      </c>
      <c r="J27" s="201"/>
      <c r="K27" s="100"/>
      <c r="L27" s="201"/>
      <c r="M27" s="99"/>
      <c r="N27" s="203">
        <f>L27-F27</f>
        <v>-16460782</v>
      </c>
      <c r="O27" s="203"/>
      <c r="P27" s="204"/>
    </row>
    <row r="28" spans="1:16" ht="38.25">
      <c r="A28" s="119">
        <v>15</v>
      </c>
      <c r="B28" s="39" t="s">
        <v>88</v>
      </c>
      <c r="C28" s="82"/>
      <c r="D28" s="95"/>
      <c r="E28" s="95"/>
      <c r="F28" s="89"/>
      <c r="G28" s="89"/>
      <c r="H28" s="72" t="s">
        <v>72</v>
      </c>
      <c r="I28" s="175" t="s">
        <v>129</v>
      </c>
      <c r="J28" s="95"/>
      <c r="K28" s="95"/>
      <c r="L28" s="95"/>
      <c r="M28" s="97"/>
      <c r="N28" s="89"/>
      <c r="O28" s="89"/>
      <c r="P28" s="114" t="s">
        <v>89</v>
      </c>
    </row>
    <row r="29" spans="1:16" ht="26.25">
      <c r="A29" s="119">
        <v>16</v>
      </c>
      <c r="B29" s="39" t="s">
        <v>138</v>
      </c>
      <c r="C29" s="82"/>
      <c r="D29" s="95"/>
      <c r="E29" s="95"/>
      <c r="F29" s="89"/>
      <c r="G29" s="89"/>
      <c r="H29" s="72" t="s">
        <v>72</v>
      </c>
      <c r="I29" s="175" t="s">
        <v>129</v>
      </c>
      <c r="J29" s="95"/>
      <c r="K29" s="95"/>
      <c r="L29" s="95"/>
      <c r="M29" s="97"/>
      <c r="N29" s="89"/>
      <c r="O29" s="89"/>
      <c r="P29" s="121" t="s">
        <v>122</v>
      </c>
    </row>
    <row r="30" spans="1:16" ht="78.75" customHeight="1" thickBot="1">
      <c r="A30" s="157">
        <v>17</v>
      </c>
      <c r="B30" s="158" t="s">
        <v>90</v>
      </c>
      <c r="C30" s="167"/>
      <c r="D30" s="130"/>
      <c r="E30" s="130"/>
      <c r="F30" s="130"/>
      <c r="G30" s="130"/>
      <c r="H30" s="168" t="s">
        <v>72</v>
      </c>
      <c r="I30" s="175" t="s">
        <v>129</v>
      </c>
      <c r="J30" s="130"/>
      <c r="K30" s="130"/>
      <c r="L30" s="130"/>
      <c r="M30" s="130"/>
      <c r="N30" s="130"/>
      <c r="O30" s="130"/>
      <c r="P30" s="169" t="s">
        <v>135</v>
      </c>
    </row>
    <row r="31" spans="1:16">
      <c r="A31" s="149" t="s">
        <v>91</v>
      </c>
      <c r="B31" s="150"/>
      <c r="C31" s="151"/>
      <c r="D31" s="152"/>
      <c r="E31" s="152"/>
      <c r="F31" s="152"/>
      <c r="G31" s="152"/>
      <c r="H31" s="153"/>
      <c r="I31" s="154"/>
      <c r="J31" s="152"/>
      <c r="K31" s="152"/>
      <c r="L31" s="152"/>
      <c r="M31" s="155"/>
      <c r="N31" s="152"/>
      <c r="O31" s="152"/>
      <c r="P31" s="156"/>
    </row>
    <row r="32" spans="1:16" s="65" customFormat="1" ht="31.15" customHeight="1">
      <c r="A32" s="122">
        <v>1</v>
      </c>
      <c r="B32" s="39" t="s">
        <v>40</v>
      </c>
      <c r="C32" s="84">
        <v>5074000945</v>
      </c>
      <c r="D32" s="92">
        <v>163721</v>
      </c>
      <c r="E32" s="98"/>
      <c r="F32" s="92">
        <v>163721</v>
      </c>
      <c r="G32" s="98"/>
      <c r="H32" s="25" t="s">
        <v>92</v>
      </c>
      <c r="I32" s="104">
        <v>970240000816</v>
      </c>
      <c r="J32" s="92"/>
      <c r="K32" s="98"/>
      <c r="L32" s="92"/>
      <c r="M32" s="92"/>
      <c r="N32" s="95">
        <f>L32-F32</f>
        <v>-163721</v>
      </c>
      <c r="O32" s="92"/>
      <c r="P32" s="123"/>
    </row>
    <row r="33" spans="1:16" s="65" customFormat="1" ht="30" customHeight="1">
      <c r="A33" s="124">
        <v>2</v>
      </c>
      <c r="B33" s="71" t="s">
        <v>93</v>
      </c>
      <c r="C33" s="85">
        <v>30140000870</v>
      </c>
      <c r="D33" s="99"/>
      <c r="E33" s="100"/>
      <c r="F33" s="99"/>
      <c r="G33" s="100"/>
      <c r="H33" s="102" t="s">
        <v>92</v>
      </c>
      <c r="I33" s="105">
        <v>970240000816</v>
      </c>
      <c r="J33" s="99"/>
      <c r="K33" s="100"/>
      <c r="L33" s="99"/>
      <c r="M33" s="99"/>
      <c r="N33" s="100"/>
      <c r="O33" s="99"/>
      <c r="P33" s="123"/>
    </row>
    <row r="34" spans="1:16" s="65" customFormat="1" ht="29.25" customHeight="1">
      <c r="A34" s="122">
        <v>3</v>
      </c>
      <c r="B34" s="39" t="s">
        <v>35</v>
      </c>
      <c r="C34" s="84">
        <v>61240000604</v>
      </c>
      <c r="D34" s="92"/>
      <c r="E34" s="98"/>
      <c r="F34" s="92"/>
      <c r="G34" s="98"/>
      <c r="H34" s="25" t="s">
        <v>92</v>
      </c>
      <c r="I34" s="104">
        <v>970240000816</v>
      </c>
      <c r="J34" s="92"/>
      <c r="K34" s="98"/>
      <c r="L34" s="92">
        <v>1255970</v>
      </c>
      <c r="M34" s="92"/>
      <c r="N34" s="95">
        <f>L34-F34</f>
        <v>1255970</v>
      </c>
      <c r="O34" s="92"/>
      <c r="P34" s="125"/>
    </row>
    <row r="35" spans="1:16" ht="45" customHeight="1">
      <c r="A35" s="122">
        <v>4</v>
      </c>
      <c r="B35" s="39" t="s">
        <v>94</v>
      </c>
      <c r="C35" s="86" t="s">
        <v>95</v>
      </c>
      <c r="D35" s="89"/>
      <c r="E35" s="95"/>
      <c r="F35" s="89"/>
      <c r="G35" s="95"/>
      <c r="H35" s="69" t="s">
        <v>92</v>
      </c>
      <c r="I35" s="103">
        <v>970240000816</v>
      </c>
      <c r="J35" s="92"/>
      <c r="K35" s="118"/>
      <c r="L35" s="99"/>
      <c r="M35" s="92"/>
      <c r="N35" s="89"/>
      <c r="O35" s="92"/>
      <c r="P35" s="125"/>
    </row>
    <row r="36" spans="1:16" ht="30" customHeight="1">
      <c r="A36" s="124">
        <v>5</v>
      </c>
      <c r="B36" s="71" t="s">
        <v>27</v>
      </c>
      <c r="C36" s="87" t="s">
        <v>96</v>
      </c>
      <c r="D36" s="100"/>
      <c r="E36" s="100"/>
      <c r="F36" s="99"/>
      <c r="G36" s="101"/>
      <c r="H36" s="102" t="s">
        <v>92</v>
      </c>
      <c r="I36" s="105">
        <v>970240000816</v>
      </c>
      <c r="J36" s="99"/>
      <c r="K36" s="100"/>
      <c r="L36" s="99"/>
      <c r="M36" s="99"/>
      <c r="N36" s="100"/>
      <c r="O36" s="99"/>
      <c r="P36" s="116"/>
    </row>
    <row r="37" spans="1:16" ht="39.950000000000003" customHeight="1">
      <c r="A37" s="190">
        <v>6</v>
      </c>
      <c r="B37" s="39" t="s">
        <v>97</v>
      </c>
      <c r="C37" s="88" t="s">
        <v>98</v>
      </c>
      <c r="D37" s="92"/>
      <c r="E37" s="89"/>
      <c r="F37" s="92"/>
      <c r="G37" s="89"/>
      <c r="H37" s="69" t="s">
        <v>92</v>
      </c>
      <c r="I37" s="103">
        <v>970240000816</v>
      </c>
      <c r="J37" s="92"/>
      <c r="K37" s="89"/>
      <c r="L37" s="99"/>
      <c r="M37" s="92"/>
      <c r="N37" s="89"/>
      <c r="O37" s="92"/>
      <c r="P37" s="114" t="s">
        <v>99</v>
      </c>
    </row>
    <row r="38" spans="1:16" ht="68.25" customHeight="1">
      <c r="A38" s="191"/>
      <c r="B38" s="39" t="s">
        <v>100</v>
      </c>
      <c r="C38" s="88">
        <v>140840001183</v>
      </c>
      <c r="D38" s="89">
        <v>10416061</v>
      </c>
      <c r="E38" s="89"/>
      <c r="F38" s="92">
        <v>4500000</v>
      </c>
      <c r="G38" s="89"/>
      <c r="H38" s="69" t="s">
        <v>92</v>
      </c>
      <c r="I38" s="103">
        <v>970240000816</v>
      </c>
      <c r="J38" s="92"/>
      <c r="K38" s="89"/>
      <c r="L38" s="99">
        <v>600000</v>
      </c>
      <c r="M38" s="92"/>
      <c r="N38" s="95">
        <f>L38-F38</f>
        <v>-3900000</v>
      </c>
      <c r="O38" s="92"/>
      <c r="P38" s="114"/>
    </row>
    <row r="39" spans="1:16" ht="33" customHeight="1">
      <c r="A39" s="122">
        <v>7</v>
      </c>
      <c r="B39" s="39" t="s">
        <v>31</v>
      </c>
      <c r="C39" s="86" t="s">
        <v>101</v>
      </c>
      <c r="D39" s="89">
        <v>11861373</v>
      </c>
      <c r="E39" s="89"/>
      <c r="F39" s="89">
        <v>3064556</v>
      </c>
      <c r="G39" s="89"/>
      <c r="H39" s="69" t="s">
        <v>92</v>
      </c>
      <c r="I39" s="103">
        <v>970240000816</v>
      </c>
      <c r="J39" s="92">
        <v>11861373</v>
      </c>
      <c r="K39" s="89"/>
      <c r="L39" s="99">
        <v>3064556</v>
      </c>
      <c r="M39" s="92"/>
      <c r="N39" s="94">
        <f>L39-F39</f>
        <v>0</v>
      </c>
      <c r="O39" s="92"/>
      <c r="P39" s="116"/>
    </row>
    <row r="40" spans="1:16" ht="54" customHeight="1" thickBot="1">
      <c r="A40" s="157">
        <v>8</v>
      </c>
      <c r="B40" s="158" t="s">
        <v>102</v>
      </c>
      <c r="C40" s="159" t="s">
        <v>103</v>
      </c>
      <c r="D40" s="129">
        <v>10833900</v>
      </c>
      <c r="E40" s="130"/>
      <c r="F40" s="129">
        <v>9942051</v>
      </c>
      <c r="G40" s="130"/>
      <c r="H40" s="131" t="s">
        <v>92</v>
      </c>
      <c r="I40" s="147">
        <v>970240000816</v>
      </c>
      <c r="J40" s="129">
        <v>10833900</v>
      </c>
      <c r="K40" s="130"/>
      <c r="L40" s="160">
        <v>9942052</v>
      </c>
      <c r="M40" s="129"/>
      <c r="N40" s="161">
        <f>L40-F40</f>
        <v>1</v>
      </c>
      <c r="O40" s="129"/>
      <c r="P40" s="162"/>
    </row>
    <row r="41" spans="1:16">
      <c r="A41" s="138" t="s">
        <v>104</v>
      </c>
      <c r="B41" s="139"/>
      <c r="C41" s="140"/>
      <c r="D41" s="141"/>
      <c r="E41" s="141"/>
      <c r="F41" s="141"/>
      <c r="G41" s="141"/>
      <c r="H41" s="142"/>
      <c r="I41" s="143"/>
      <c r="J41" s="141"/>
      <c r="K41" s="141"/>
      <c r="L41" s="141"/>
      <c r="M41" s="144"/>
      <c r="N41" s="141"/>
      <c r="O41" s="141"/>
      <c r="P41" s="145"/>
    </row>
    <row r="42" spans="1:16" ht="62.25" customHeight="1">
      <c r="A42" s="113">
        <v>1</v>
      </c>
      <c r="B42" s="73" t="s">
        <v>136</v>
      </c>
      <c r="C42" s="177" t="s">
        <v>133</v>
      </c>
      <c r="D42" s="92"/>
      <c r="E42" s="89"/>
      <c r="F42" s="92"/>
      <c r="G42" s="89"/>
      <c r="H42" s="69" t="s">
        <v>105</v>
      </c>
      <c r="I42" s="175" t="s">
        <v>130</v>
      </c>
      <c r="J42" s="89"/>
      <c r="K42" s="89"/>
      <c r="L42" s="89"/>
      <c r="M42" s="93"/>
      <c r="N42" s="92"/>
      <c r="O42" s="92"/>
      <c r="P42" s="126" t="s">
        <v>125</v>
      </c>
    </row>
    <row r="43" spans="1:16" ht="53.25" customHeight="1">
      <c r="A43" s="113">
        <v>2</v>
      </c>
      <c r="B43" s="76" t="s">
        <v>139</v>
      </c>
      <c r="C43" s="80" t="s">
        <v>106</v>
      </c>
      <c r="D43" s="92"/>
      <c r="E43" s="89"/>
      <c r="F43" s="92"/>
      <c r="G43" s="89"/>
      <c r="H43" s="69" t="s">
        <v>105</v>
      </c>
      <c r="I43" s="175" t="s">
        <v>130</v>
      </c>
      <c r="J43" s="89"/>
      <c r="K43" s="89"/>
      <c r="L43" s="89"/>
      <c r="M43" s="93"/>
      <c r="N43" s="92"/>
      <c r="O43" s="92"/>
      <c r="P43" s="126" t="s">
        <v>144</v>
      </c>
    </row>
    <row r="44" spans="1:16" ht="50.25" customHeight="1">
      <c r="A44" s="113">
        <v>3</v>
      </c>
      <c r="B44" s="76" t="s">
        <v>140</v>
      </c>
      <c r="C44" s="80" t="s">
        <v>107</v>
      </c>
      <c r="D44" s="92"/>
      <c r="E44" s="89"/>
      <c r="F44" s="92"/>
      <c r="G44" s="89"/>
      <c r="H44" s="69" t="s">
        <v>105</v>
      </c>
      <c r="I44" s="175" t="s">
        <v>130</v>
      </c>
      <c r="J44" s="89"/>
      <c r="K44" s="89"/>
      <c r="L44" s="89"/>
      <c r="M44" s="93"/>
      <c r="N44" s="92"/>
      <c r="O44" s="92"/>
      <c r="P44" s="126" t="s">
        <v>145</v>
      </c>
    </row>
    <row r="45" spans="1:16" ht="46.5" customHeight="1">
      <c r="A45" s="113">
        <v>4</v>
      </c>
      <c r="B45" s="76" t="s">
        <v>141</v>
      </c>
      <c r="C45" s="80" t="s">
        <v>108</v>
      </c>
      <c r="D45" s="92"/>
      <c r="E45" s="89"/>
      <c r="F45" s="92"/>
      <c r="G45" s="89"/>
      <c r="H45" s="69" t="s">
        <v>105</v>
      </c>
      <c r="I45" s="175" t="s">
        <v>130</v>
      </c>
      <c r="J45" s="89"/>
      <c r="K45" s="89"/>
      <c r="L45" s="89"/>
      <c r="M45" s="93"/>
      <c r="N45" s="92"/>
      <c r="O45" s="92"/>
      <c r="P45" s="126" t="s">
        <v>146</v>
      </c>
    </row>
    <row r="46" spans="1:16" ht="38.25">
      <c r="A46" s="113">
        <v>5</v>
      </c>
      <c r="B46" s="76" t="s">
        <v>142</v>
      </c>
      <c r="C46" s="80" t="s">
        <v>109</v>
      </c>
      <c r="D46" s="92"/>
      <c r="E46" s="89"/>
      <c r="F46" s="92"/>
      <c r="G46" s="89"/>
      <c r="H46" s="69" t="s">
        <v>105</v>
      </c>
      <c r="I46" s="175" t="s">
        <v>130</v>
      </c>
      <c r="J46" s="89"/>
      <c r="K46" s="89"/>
      <c r="L46" s="89"/>
      <c r="M46" s="93"/>
      <c r="N46" s="92"/>
      <c r="O46" s="92"/>
      <c r="P46" s="126" t="s">
        <v>146</v>
      </c>
    </row>
    <row r="47" spans="1:16" ht="59.25" customHeight="1" thickBot="1">
      <c r="A47" s="127">
        <v>6</v>
      </c>
      <c r="B47" s="146" t="s">
        <v>143</v>
      </c>
      <c r="C47" s="128" t="s">
        <v>110</v>
      </c>
      <c r="D47" s="129"/>
      <c r="E47" s="130"/>
      <c r="F47" s="129"/>
      <c r="G47" s="130"/>
      <c r="H47" s="131" t="s">
        <v>105</v>
      </c>
      <c r="I47" s="175" t="s">
        <v>130</v>
      </c>
      <c r="J47" s="130"/>
      <c r="K47" s="130"/>
      <c r="L47" s="130"/>
      <c r="M47" s="132"/>
      <c r="N47" s="129"/>
      <c r="O47" s="129"/>
      <c r="P47" s="133" t="s">
        <v>147</v>
      </c>
    </row>
    <row r="48" spans="1:16" ht="15" customHeight="1">
      <c r="A48" s="138" t="s">
        <v>68</v>
      </c>
      <c r="B48" s="139"/>
      <c r="C48" s="140"/>
      <c r="D48" s="141"/>
      <c r="E48" s="141"/>
      <c r="F48" s="141"/>
      <c r="G48" s="141"/>
      <c r="H48" s="142"/>
      <c r="I48" s="143"/>
      <c r="J48" s="141"/>
      <c r="K48" s="141"/>
      <c r="L48" s="141"/>
      <c r="M48" s="144"/>
      <c r="N48" s="141"/>
      <c r="O48" s="141"/>
      <c r="P48" s="145"/>
    </row>
    <row r="49" spans="1:16" ht="57.75" customHeight="1">
      <c r="A49" s="113">
        <v>1</v>
      </c>
      <c r="B49" s="73" t="s">
        <v>111</v>
      </c>
      <c r="C49" s="177" t="s">
        <v>131</v>
      </c>
      <c r="D49" s="92"/>
      <c r="E49" s="89"/>
      <c r="F49" s="92"/>
      <c r="G49" s="89"/>
      <c r="H49" s="70" t="s">
        <v>121</v>
      </c>
      <c r="I49" s="81">
        <v>110640019728</v>
      </c>
      <c r="J49" s="89"/>
      <c r="K49" s="89"/>
      <c r="L49" s="89"/>
      <c r="M49" s="93"/>
      <c r="N49" s="92"/>
      <c r="O49" s="92"/>
      <c r="P49" s="126"/>
    </row>
    <row r="50" spans="1:16" ht="57.75" customHeight="1">
      <c r="A50" s="113">
        <v>2</v>
      </c>
      <c r="B50" s="73" t="s">
        <v>112</v>
      </c>
      <c r="C50" s="177" t="s">
        <v>132</v>
      </c>
      <c r="D50" s="92"/>
      <c r="E50" s="89"/>
      <c r="F50" s="92"/>
      <c r="G50" s="89"/>
      <c r="H50" s="70" t="s">
        <v>121</v>
      </c>
      <c r="I50" s="81">
        <v>110640019728</v>
      </c>
      <c r="J50" s="89"/>
      <c r="K50" s="89"/>
      <c r="L50" s="89"/>
      <c r="M50" s="93"/>
      <c r="N50" s="92"/>
      <c r="O50" s="92"/>
      <c r="P50" s="126"/>
    </row>
    <row r="51" spans="1:16" ht="57.75" customHeight="1" thickBot="1">
      <c r="A51" s="115">
        <v>3</v>
      </c>
      <c r="B51" s="74" t="s">
        <v>113</v>
      </c>
      <c r="C51" s="81">
        <v>140740027202</v>
      </c>
      <c r="D51" s="134"/>
      <c r="E51" s="135"/>
      <c r="F51" s="134"/>
      <c r="G51" s="135"/>
      <c r="H51" s="70" t="s">
        <v>121</v>
      </c>
      <c r="I51" s="81">
        <v>110640019728</v>
      </c>
      <c r="J51" s="135"/>
      <c r="K51" s="135"/>
      <c r="L51" s="135"/>
      <c r="M51" s="136"/>
      <c r="N51" s="134"/>
      <c r="O51" s="129"/>
      <c r="P51" s="137"/>
    </row>
    <row r="52" spans="1:16" ht="16.5" thickBot="1">
      <c r="A52" s="170"/>
      <c r="B52" s="171" t="s">
        <v>61</v>
      </c>
      <c r="C52" s="172"/>
      <c r="D52" s="173">
        <f>D10+D11+D12+D13+D14+D16+D17+D18+D19+D20+D21+D22+D23+D24+D25+D26+D27+D28+D29+D30+D32+D33+D34+D35+D36+D37+D38+D39+D40+D42+D43+D44+D45+D46+D47+D49+D50+D51</f>
        <v>115358963</v>
      </c>
      <c r="E52" s="173">
        <f t="shared" ref="E52:O52" si="0">E10+E11+E12+E13+E14+E16+E17+E18+E19+E20+E21+E22+E23+E24+E25+E26+E27+E28+E29+E30+E32+E33+E34+E35+E36+E37+E38+E39+E40+E42+E43+E44+E45+E46+E47+E49+E50+E51</f>
        <v>0</v>
      </c>
      <c r="F52" s="173">
        <f t="shared" si="0"/>
        <v>113625763</v>
      </c>
      <c r="G52" s="173">
        <f t="shared" si="0"/>
        <v>0</v>
      </c>
      <c r="H52" s="174"/>
      <c r="I52" s="174"/>
      <c r="J52" s="173">
        <f t="shared" si="0"/>
        <v>88500258.200000003</v>
      </c>
      <c r="K52" s="178">
        <f t="shared" si="0"/>
        <v>0</v>
      </c>
      <c r="L52" s="173">
        <f t="shared" si="0"/>
        <v>81647941</v>
      </c>
      <c r="M52" s="178">
        <f t="shared" si="0"/>
        <v>0</v>
      </c>
      <c r="N52" s="173">
        <f t="shared" si="0"/>
        <v>-31977822</v>
      </c>
      <c r="O52" s="205">
        <f t="shared" si="0"/>
        <v>0</v>
      </c>
      <c r="P52" s="179"/>
    </row>
  </sheetData>
  <mergeCells count="12">
    <mergeCell ref="B2:F2"/>
    <mergeCell ref="A37:A38"/>
    <mergeCell ref="B5:P5"/>
    <mergeCell ref="D7:E7"/>
    <mergeCell ref="F7:G7"/>
    <mergeCell ref="J7:K7"/>
    <mergeCell ref="L7:M7"/>
    <mergeCell ref="N7:P7"/>
    <mergeCell ref="B7:B8"/>
    <mergeCell ref="C7:C8"/>
    <mergeCell ref="H7:H8"/>
    <mergeCell ref="I7:I8"/>
  </mergeCells>
  <pageMargins left="0.23622047244094491" right="0.15748031496062992" top="0.35433070866141736" bottom="0.35433070866141736" header="0.31496062992125984" footer="0.31496062992125984"/>
  <pageSetup paperSize="9" scale="66" orientation="landscape" horizontalDpi="180" verticalDpi="180" r:id="rId1"/>
  <rowBreaks count="1" manualBreakCount="1">
    <brk id="3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новый</vt:lpstr>
      <vt:lpstr>Лист3</vt:lpstr>
      <vt:lpstr>новый!Заголовки_для_печати</vt:lpstr>
      <vt:lpstr>Лист1!Область_печати</vt:lpstr>
      <vt:lpstr>новый!Область_печати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2017-09-19T03:23:58Z</dcterms:modified>
</cp:coreProperties>
</file>